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vilma.armaliene\Desktop\Centralizuotas_14440_judrusis ryšys\"/>
    </mc:Choice>
  </mc:AlternateContent>
  <xr:revisionPtr revIDLastSave="0" documentId="13_ncr:1_{2A2C590B-9FDB-4478-9EC2-8A20910E59F0}" xr6:coauthVersionLast="47" xr6:coauthVersionMax="47" xr10:uidLastSave="{00000000-0000-0000-0000-000000000000}"/>
  <bookViews>
    <workbookView xWindow="-120" yWindow="-120" windowWidth="29040" windowHeight="15720" xr2:uid="{BE88CADD-50AC-4AE6-98E3-86AD46BECEE7}"/>
  </bookViews>
  <sheets>
    <sheet name="1. Bendra informacija" sheetId="4" r:id="rId1"/>
    <sheet name="2. Kainos pasiūlymas" sheetId="1" r:id="rId2"/>
    <sheet name="3. Informacija pagr. sutartims" sheetId="5" r:id="rId3"/>
    <sheet name="4. Pasiūlymų vertinimo tvarka" sheetId="6" r:id="rId4"/>
    <sheet name="5. Reikalavimai paslaugoms_Tech" sheetId="2" r:id="rId5"/>
  </sheets>
  <definedNames>
    <definedName name="_xlnm.Print_Area" localSheetId="2">'3. Informacija pagr. sutartims'!$X$36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41" i="1" l="1"/>
  <c r="N142" i="1"/>
  <c r="N140" i="1"/>
  <c r="N139" i="1"/>
  <c r="N20" i="1"/>
  <c r="N21" i="1" s="1"/>
  <c r="L14" i="6"/>
  <c r="N24" i="1"/>
  <c r="N25" i="1" s="1"/>
  <c r="N28" i="1"/>
  <c r="N29" i="1"/>
  <c r="N138" i="1"/>
  <c r="N137" i="1"/>
  <c r="M80" i="1"/>
  <c r="N146" i="1"/>
  <c r="N147" i="1" s="1"/>
  <c r="N143" i="1"/>
  <c r="N134" i="1"/>
  <c r="N133" i="1"/>
  <c r="N132" i="1"/>
  <c r="N131" i="1"/>
  <c r="N130" i="1"/>
  <c r="N129" i="1"/>
  <c r="N128" i="1"/>
  <c r="N127" i="1"/>
  <c r="N126" i="1"/>
  <c r="N125" i="1"/>
  <c r="N124" i="1"/>
  <c r="N123" i="1"/>
  <c r="N122" i="1"/>
  <c r="N121" i="1"/>
  <c r="N120" i="1"/>
  <c r="N119" i="1"/>
  <c r="N118" i="1"/>
  <c r="N117" i="1"/>
  <c r="N116" i="1"/>
  <c r="N115" i="1"/>
  <c r="N114" i="1"/>
  <c r="N113" i="1"/>
  <c r="N112" i="1"/>
  <c r="N111" i="1"/>
  <c r="N110" i="1"/>
  <c r="N109" i="1"/>
  <c r="N108" i="1"/>
  <c r="N107" i="1"/>
  <c r="N106" i="1"/>
  <c r="N105" i="1"/>
  <c r="N104" i="1"/>
  <c r="N103" i="1"/>
  <c r="N102" i="1"/>
  <c r="N101" i="1"/>
  <c r="N100" i="1"/>
  <c r="N99" i="1"/>
  <c r="N98" i="1"/>
  <c r="N97" i="1"/>
  <c r="N96" i="1"/>
  <c r="N95" i="1"/>
  <c r="N94" i="1"/>
  <c r="N93" i="1"/>
  <c r="N92" i="1"/>
  <c r="N91" i="1"/>
  <c r="N90" i="1"/>
  <c r="N89" i="1"/>
  <c r="N88" i="1"/>
  <c r="N87" i="1"/>
  <c r="N86" i="1"/>
  <c r="N85" i="1"/>
  <c r="N84" i="1"/>
  <c r="N79" i="1"/>
  <c r="N78" i="1"/>
  <c r="N77" i="1"/>
  <c r="N76" i="1"/>
  <c r="N75" i="1"/>
  <c r="N74" i="1"/>
  <c r="N73" i="1"/>
  <c r="N72" i="1"/>
  <c r="N71" i="1"/>
  <c r="N70" i="1"/>
  <c r="N69" i="1"/>
  <c r="N68" i="1"/>
  <c r="N67" i="1"/>
  <c r="N66" i="1"/>
  <c r="N65" i="1"/>
  <c r="N64" i="1"/>
  <c r="N63" i="1"/>
  <c r="N62" i="1"/>
  <c r="N61" i="1"/>
  <c r="N60" i="1"/>
  <c r="N59" i="1"/>
  <c r="N58" i="1"/>
  <c r="N57" i="1"/>
  <c r="N56" i="1"/>
  <c r="N55" i="1"/>
  <c r="N54" i="1"/>
  <c r="N53" i="1"/>
  <c r="N52" i="1"/>
  <c r="N51" i="1"/>
  <c r="N50" i="1"/>
  <c r="N49" i="1"/>
  <c r="N48" i="1"/>
  <c r="N47" i="1"/>
  <c r="N46" i="1"/>
  <c r="N45" i="1"/>
  <c r="N44" i="1"/>
  <c r="N43" i="1"/>
  <c r="N42" i="1"/>
  <c r="N41" i="1"/>
  <c r="N40" i="1"/>
  <c r="N39" i="1"/>
  <c r="N38" i="1"/>
  <c r="N37" i="1"/>
  <c r="N36" i="1"/>
  <c r="N35" i="1"/>
  <c r="N34" i="1"/>
  <c r="N33" i="1"/>
  <c r="N32" i="1"/>
  <c r="N31" i="1"/>
  <c r="N30" i="1"/>
  <c r="N16" i="1"/>
  <c r="N17" i="1" s="1"/>
  <c r="N81" i="1" l="1"/>
  <c r="N144" i="1"/>
  <c r="N135" i="1"/>
</calcChain>
</file>

<file path=xl/sharedStrings.xml><?xml version="1.0" encoding="utf-8"?>
<sst xmlns="http://schemas.openxmlformats.org/spreadsheetml/2006/main" count="486" uniqueCount="278">
  <si>
    <t>Pastabos:</t>
  </si>
  <si>
    <t>3. Paslaugų kainos turi būti nurodytos 4 skaičių po kablelio tikslumu.</t>
  </si>
  <si>
    <t>Eil. Nr.</t>
  </si>
  <si>
    <t>Paslaugos pavadinimas</t>
  </si>
  <si>
    <t>Mato vienetas</t>
  </si>
  <si>
    <t>Kaina už mato vnt. Eur su PVM</t>
  </si>
  <si>
    <t>Kainos lyginamasis svoris</t>
  </si>
  <si>
    <t>Kaina už mato vnt. įvertinus lyginamąjį svorį</t>
  </si>
  <si>
    <t>Minimalus prakalbamas mokestis per mėnesį</t>
  </si>
  <si>
    <t>1 abonentas</t>
  </si>
  <si>
    <t>B</t>
  </si>
  <si>
    <t>Tarptautiniai pokalbiai</t>
  </si>
  <si>
    <t>Min.</t>
  </si>
  <si>
    <t>Airija</t>
  </si>
  <si>
    <t>Albanija</t>
  </si>
  <si>
    <t>Andora</t>
  </si>
  <si>
    <t>Armėnija</t>
  </si>
  <si>
    <t>Austrija</t>
  </si>
  <si>
    <t>Baltarusija</t>
  </si>
  <si>
    <t>Belgija</t>
  </si>
  <si>
    <t>Bosnija ir Hercegovina</t>
  </si>
  <si>
    <t>Bulgarija</t>
  </si>
  <si>
    <t>Čekija</t>
  </si>
  <si>
    <t>Danija</t>
  </si>
  <si>
    <t>Estija</t>
  </si>
  <si>
    <t>Gibraltaras</t>
  </si>
  <si>
    <t>Graikija</t>
  </si>
  <si>
    <t>Gruzija (Sakartvelas)</t>
  </si>
  <si>
    <t>Islandija</t>
  </si>
  <si>
    <t>Ispanija</t>
  </si>
  <si>
    <t>Italija (Vatikanas)</t>
  </si>
  <si>
    <t>Izraelis</t>
  </si>
  <si>
    <t>Jungtinė Karalystė</t>
  </si>
  <si>
    <t>Jungtinės Valstijos, JAV</t>
  </si>
  <si>
    <t>Juodkalnija</t>
  </si>
  <si>
    <t>Kanada</t>
  </si>
  <si>
    <t>Kinija</t>
  </si>
  <si>
    <t>Kipras</t>
  </si>
  <si>
    <t>Kroatija</t>
  </si>
  <si>
    <t>Latvija</t>
  </si>
  <si>
    <t>Lenkija</t>
  </si>
  <si>
    <t>Lichtenšteinas</t>
  </si>
  <si>
    <t>Liuksemburgas</t>
  </si>
  <si>
    <t>Makedonija</t>
  </si>
  <si>
    <t>Malta</t>
  </si>
  <si>
    <t>Moldova</t>
  </si>
  <si>
    <t>Monakas</t>
  </si>
  <si>
    <t>Norvegija</t>
  </si>
  <si>
    <t>Nyderlandai</t>
  </si>
  <si>
    <t>Portugalija</t>
  </si>
  <si>
    <t>Prancūzija</t>
  </si>
  <si>
    <t>Rumunija</t>
  </si>
  <si>
    <t>Rusija</t>
  </si>
  <si>
    <t>San Marinas</t>
  </si>
  <si>
    <t>Serbija</t>
  </si>
  <si>
    <t>Slovakija</t>
  </si>
  <si>
    <t>Slovėnija</t>
  </si>
  <si>
    <t>Suomija</t>
  </si>
  <si>
    <t>Švedija</t>
  </si>
  <si>
    <t>Šveicarija</t>
  </si>
  <si>
    <t>Taivanas</t>
  </si>
  <si>
    <t>Turkija</t>
  </si>
  <si>
    <t>Ukraina</t>
  </si>
  <si>
    <t>Vengrija</t>
  </si>
  <si>
    <t>Vokietija</t>
  </si>
  <si>
    <t>C</t>
  </si>
  <si>
    <t>Tarptinklinis ryšys (roaming'as)</t>
  </si>
  <si>
    <t>Tarptinklinis ryšys (visą parą):</t>
  </si>
  <si>
    <t>Visi išeinantys skambučiai</t>
  </si>
  <si>
    <t>Visi įeinantys skambučiai</t>
  </si>
  <si>
    <t>Trumposios žinutės (SMS) siuntimas</t>
  </si>
  <si>
    <t>Vnt.</t>
  </si>
  <si>
    <t>Armėnija </t>
  </si>
  <si>
    <t xml:space="preserve">Serbija </t>
  </si>
  <si>
    <t>Europos sąjungos ir Europos ekonominės erdvės valstybės</t>
  </si>
  <si>
    <t>D</t>
  </si>
  <si>
    <t>MB</t>
  </si>
  <si>
    <t>E</t>
  </si>
  <si>
    <t>Mėnesio mokestis už neribotą naudojimąsi mobiliojo elektroninio parašo paslauga</t>
  </si>
  <si>
    <t>Pirkimo objektas - BVPŽ kodas</t>
  </si>
  <si>
    <t>Telefono ryšio ir duomenų perdavimo paslaugos - 64210000-1</t>
  </si>
  <si>
    <t>Perkamos pagrindinės paslaugos</t>
  </si>
  <si>
    <t>Siųsti/ gauti skambučius į visus tinklus Lietuvoje</t>
  </si>
  <si>
    <t xml:space="preserve">Siųsti/ gauti trumpasias žinutes (SMS) į visus tinklus Lietuvoje </t>
  </si>
  <si>
    <t xml:space="preserve">Tarptautiniai pokalbiai </t>
  </si>
  <si>
    <t xml:space="preserve">Tarptinklinis ryšys (roaming) </t>
  </si>
  <si>
    <t xml:space="preserve">Duomenų perdavimas Lietuvoje (internetas telefone) </t>
  </si>
  <si>
    <t>Mobiliojo elektroninio parašo paslauga</t>
  </si>
  <si>
    <t>Kitos susijusios paslaugos</t>
  </si>
  <si>
    <t>Apimtys</t>
  </si>
  <si>
    <t xml:space="preserve">Perkamų paslaugų apimtys priklausys nuo perkančiųjų organizacijų poreikio. </t>
  </si>
  <si>
    <t>1. Kredito limitą reglamentuojančios sąlygos.</t>
  </si>
  <si>
    <t>2. Paslaugų techninės priežiūros laikas.</t>
  </si>
  <si>
    <t>3. Paslaugų pateikiamumas (%).</t>
  </si>
  <si>
    <t>4. Minimalūs reikalavimai Paslaugų vartotojo techninei ir programinei įrangai.</t>
  </si>
  <si>
    <t>5. Paslaugų teikimo blokavimo būdai ir terminai, Abonentui praradus galinį įrenginį.</t>
  </si>
  <si>
    <t>6. Informacija apie abonento galimybę naudotis pagalbos iškvietimo paslaugas teikiančių institucijų paslaugomis ir apie bet kokius pagalbos iškvietimo paslaugų apribojimus, taip pat informacija apie skambinančio asmens vietos nustatymo duomenų teikimą Bendrajam pagalbos centrui.</t>
  </si>
  <si>
    <t>7. Informacija apie siūlomų Paslaugų užtikrinamą minimalią kokybę, įskaitant pradinio prisijungimo laiką bei kitus paslaugų kokybės rodiklius, nustatytus Lietuvos Respublikos ryšių reguliavimo tarnybos</t>
  </si>
  <si>
    <t>8. Informacija apie taikomas procedūras siekiant įvertinti ir sureguliuoti viešojo ryšių tinklo srautus, kad būtų išvengta šio tinklo pernelyg didelio apkrovimo, bei informacija apie tai, kaip šios procedūros galėtų paveikti viešojo ryšių tinklo kokybę.</t>
  </si>
  <si>
    <t>10.Informacija apie abonento teisę būti įrašytam į viešuosius spausdintus ir (ar) elektroninius abonentų sąrašus bei informaciją apie abonento duomenis, pateikiamus šiuose sąrašuose.</t>
  </si>
  <si>
    <t>11.Informacija apie tai kokių veiksmų gali imtis Tiekėjas, reaguodamas į saugumo incidentus arba į grėsmes viešųjų ryšių tinklų ir (ar) viešųjų elektroninių ryšių paslaugų saugumui ir vientisumui</t>
  </si>
  <si>
    <t>13.Kita informacija, su kuria Lietuvos Respublikos teisės aktuose nustatyta tvarka privalo būti supažindinamas Užsakovas.</t>
  </si>
  <si>
    <t>9. Informacija apie būdus, kaip vartotojams nemokamai užregistruoti paslaugų teikimo sutrikimus.</t>
  </si>
  <si>
    <t>12.Informacija apie siūlomas techninės priežiūros paslaugas, įskaitant ryšio paslaugų teikimo sutrikimų pašalinimo terminą dienomis ar valandomis ir sąlygas, pagalbos ryšio paslaugų gavėjams paslaugas bei būdus, kaip gauti techninės priežiūros paslaugas.</t>
  </si>
  <si>
    <t>Paslaugos ir paslaugų grupės</t>
  </si>
  <si>
    <t>Maksimali paslaugų grupės kainos reikšmė</t>
  </si>
  <si>
    <t>Kainos vertinimo formulė</t>
  </si>
  <si>
    <t>Lyginamasis paslaugų grupės kainos svoris</t>
  </si>
  <si>
    <t>S – Tiekėjo pasiūlymo kainos balas (max 100 balų).</t>
  </si>
  <si>
    <t>Juridinio asmens kodas</t>
  </si>
  <si>
    <t xml:space="preserve">Konfidenciali informacija: </t>
  </si>
  <si>
    <t>PASIŪLYMAS</t>
  </si>
  <si>
    <t>2. Tiekėjo siūlomos paslaugų kainos negali būti neigiamos reikšmės (taikoma šio atviro konkurso pasiūlymo kainos balui nustatyti).</t>
  </si>
  <si>
    <t>Valdymo (stebėtojų tarybos), priežiūros organo (valdybos) narių ar kitų asmenų, turinčių teisę atstovauti tiekėjui (kiekvienam tiekėjų grupės partneriui) ar jį kontroliuoti, jo vardu priimti sprendimą, sudaryti sandorį, vardai ir pavardės</t>
  </si>
  <si>
    <t>Atsakingo asmens vardas, pavardė, pareigos</t>
  </si>
  <si>
    <t>Telefono numeris, el. pašto adresas</t>
  </si>
  <si>
    <t>Vykdant sutartį pasitelksiu šiuos specialistus, kuriuos ketinu įdarbinti (toliau - Kvazisubrangovai/ kvazisubtiekėjai/ kvazisubteikėjai)</t>
  </si>
  <si>
    <t>Pastabos: Vadovaujantis Tiekėjo kvalifikacijos reikalavimų nustatymo metodika, patvirtinta Viešųjų pirkimų tarnybos direktoriaus 2017 m. birželio 29 d. įsakymu Nr. 1S-105, ūkio subjektai, kurių pajėgumais tiekėjas remiasi pagal VPĮ 49 straipsnį, nevadinami subrangovais/subtiekėjais tik šiose pirkimo sąlygose ir jos prieduose, išskyrus sutarties projektą. Sutarties projekte, ūkio subjektai, kurių pajėgumais tiekėjas remiasi yra vadinami subrangovais/subtiekėjais (kai sutarties nuostatos taikomos subrangovams/subtiekėjams bendrai, nepriklausomai nuo rėmimosi jų pajėgumais) ir subrangovais/subtiekėjais, kurių pajėgumais remiamasi (tais atvejais, kai sutarties nuostatos bus taikomos tik subrangovams/subtiekėjams, kurių pajėgumais remiamasi).</t>
  </si>
  <si>
    <t>Pateikdamas pasiūlymą Tiekėjas patvirtina, kad:</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</si>
  <si>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</si>
  <si>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</si>
  <si>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</si>
  <si>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</si>
  <si>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</si>
  <si>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</si>
  <si>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</si>
  <si>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</si>
  <si>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</si>
  <si>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</si>
  <si>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</si>
  <si>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</si>
  <si>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</si>
  <si>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</si>
  <si>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</si>
  <si>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</si>
  <si>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</si>
  <si>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</si>
  <si>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</si>
  <si>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</si>
  <si>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</si>
  <si>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</si>
  <si>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</si>
  <si>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</si>
  <si>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</si>
  <si>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</si>
  <si>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</si>
  <si>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</si>
  <si>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</si>
  <si>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</si>
  <si>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</si>
  <si>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</si>
  <si>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</si>
  <si>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</si>
  <si>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</si>
  <si>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</si>
  <si>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</si>
  <si>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</si>
  <si>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</si>
  <si>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</si>
  <si>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</si>
  <si>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</si>
  <si>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</si>
  <si>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</si>
  <si>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</si>
  <si>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</si>
  <si>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</si>
  <si>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</si>
  <si>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</si>
  <si>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</si>
  <si>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</si>
  <si>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</si>
  <si>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Pagrindiniai reikalavimai paslaugų teikimui</t>
  </si>
  <si>
    <t>Pagrindinės sutarties pagrindu užsakovas gali įsigyti ir kitas susijusias paslaugas. Kitos susijusios paslaugos - tokios paslaugos, kurios yra susijusios su Paslaugomis ir/ar būtinos tinkamam Paslaugų suteikimui (pvz. galimybė sumokėti SMS žinute už automobilio stovėjimą, galimybė skambinti trečioms šalims trumpaisiais numeriais (pvz. pagalba, taksi, bankams),  balso paštas, duomenų perdavimas užsienyje (internetas telefone), pyptonas ir kitos su pirkimo objektu susijusios paslaugos).</t>
  </si>
  <si>
    <t>1. Paslaugos turi būti teikiamos vadovaujantis aktualiais elektroninių ryšių paslaugų teikimą reglamentuojančiais Lietuvos Respublikos teisės aktais.</t>
  </si>
  <si>
    <t>Tiekėjo pavadinimas</t>
  </si>
  <si>
    <r>
      <t xml:space="preserve">Informacija apie kiekvieno </t>
    </r>
    <r>
      <rPr>
        <b/>
        <sz val="11"/>
        <rFont val="Arial"/>
        <family val="2"/>
        <charset val="186"/>
      </rPr>
      <t>tiekėjų grupės</t>
    </r>
    <r>
      <rPr>
        <sz val="11"/>
        <rFont val="Arial"/>
        <family val="2"/>
        <charset val="186"/>
      </rPr>
      <t xml:space="preserve"> partnerio savo jėgomis numatomų atlikti darbų/pristatyti prekių/teikti paslaugų dalies vertę (pildoma, kai pasiūlymą pateikia tiekėjų grupė): </t>
    </r>
  </si>
  <si>
    <r>
      <t xml:space="preserve">Subtiekėjas/Ūkio subjektas kurio pajėgumais </t>
    </r>
    <r>
      <rPr>
        <b/>
        <sz val="11"/>
        <rFont val="Arial"/>
        <family val="2"/>
        <charset val="186"/>
      </rPr>
      <t>remiamasi</t>
    </r>
  </si>
  <si>
    <r>
      <t xml:space="preserve">Subtiekėjas/Ūkio subjektas kurio pajėgumais </t>
    </r>
    <r>
      <rPr>
        <b/>
        <sz val="11"/>
        <rFont val="Arial"/>
        <family val="2"/>
        <charset val="186"/>
      </rPr>
      <t>nesiremiama</t>
    </r>
    <r>
      <rPr>
        <sz val="11"/>
        <rFont val="Arial"/>
        <family val="2"/>
        <charset val="186"/>
      </rPr>
      <t xml:space="preserve"> </t>
    </r>
  </si>
  <si>
    <t>1. Sutinka su visais pirkimo  dokumentų reikalavimais ir sąlygomis, nustatytomis pirkimo dokumentuose (jų paaiškinimuose, papildymuose).</t>
  </si>
  <si>
    <t>2. Atitinka pirkimo dokumentuose nustatytus kvalifikacijos reikalavimus, bei neturi pirkimo dokumentuose nustatytų tiekėjo pašalinimo pagrindų.</t>
  </si>
  <si>
    <t>3. Pasiūlymas galioja 90 kalendorinių dienų nuo pasiūlymų pateikimo termino nustatyto pirkimo skelbime pabaigos.</t>
  </si>
  <si>
    <t>4. Į pasiūlyme siūlomų paslaugų kainą yra įskaičiuoti visi mokesčiai ir visos išlaidos, reikalingos tinkamam pagal preliminariąją sutartį sudaromų pagrindinių sutarčių įgyvendinimui ir visa galima rizika, susijusi su rinkos kainos svyravimais.</t>
  </si>
  <si>
    <t>5. Siūlomos paslaugos atitinka techninę specifikaciją ir visus su siūlomų paslaugų teikimu susijusių teisės aktų reikalavimus.</t>
  </si>
  <si>
    <t>6. Su pasiūlymu pateiktų dokumentų pavadinimai, kuriuose yra pateikta konfidenciali informacija (pildyti reikia tik tuomet, jei yra pateikta konfidenciali informacija; tiekėjas negali nurodyti, kad konfidencialus yra visas pasiūlymas; jei tiekėjas nenurodo konfidencialios informacijos, laikoma, kad tokios tiekėjo pasiūlyme nėra):</t>
  </si>
  <si>
    <t xml:space="preserve"> TIEKĖJO KAINOS PASIŪLYMAS</t>
  </si>
  <si>
    <t xml:space="preserve">Neriboto duomenų perdavimo paketo kaina (pastaba: pirkėjas įsipareigoja SIM korteles su neriboto interneto paslauga nenaudoti vaizdo stebėjimo kamerose, maršrutizatoriuose ar kituose įrenginiuose, kurie nėra mobiliojo ryšio (telefonai) įrenginiai) Lietuvoje </t>
  </si>
  <si>
    <r>
      <t xml:space="preserve">Tiekėjo internetinio puslapio adresas, kuriuo galima rasti žemiau (punktai Nr. 1-13) nurodytą informaciją:  </t>
    </r>
    <r>
      <rPr>
        <sz val="11"/>
        <rFont val="Arial"/>
        <family val="2"/>
        <charset val="186"/>
      </rPr>
      <t>......ĮRAŠYTI TIEKĖJUI....</t>
    </r>
  </si>
  <si>
    <t>REIKALAVIMAI PASLAUGOMS (PASLAUGŲ SPECIFIKACIJA)</t>
  </si>
  <si>
    <t xml:space="preserve">TIEKĖJO NURODOMA INFORMACIJA PAGRINDINĖS SUTARTIES SĄLYGOSE </t>
  </si>
  <si>
    <t>(nieko nepildyti)</t>
  </si>
  <si>
    <t>F</t>
  </si>
  <si>
    <t>2 balai</t>
  </si>
  <si>
    <t>CB=CMIN(B)/CP(B)*2</t>
  </si>
  <si>
    <t>statinio IP adreso paslauga per mėnesį</t>
  </si>
  <si>
    <t>G</t>
  </si>
  <si>
    <t>Statinio IP adreso paslauga</t>
  </si>
  <si>
    <r>
      <t>4. Vadovaujantis pirkimo dokumentų nuostatomis tiekėjo  pasiūlymas bus laikomas neatitinkančiu pirkimo dokumentuose nustatytų reikalavimų ir atmetamas, jei konkrečiame pasiūlyme nurodyta bent viena paslaugos kaina viršys pasiūlymo formoje nurodytą bent vieną maksimalią KRSA priimtiną paslaugos kainą</t>
    </r>
    <r>
      <rPr>
        <b/>
        <u/>
        <sz val="10"/>
        <rFont val="Arial"/>
        <family val="2"/>
        <charset val="186"/>
      </rPr>
      <t xml:space="preserve"> (jei tokia nurodyta rusva spalva pažymėtame langelyje)</t>
    </r>
  </si>
  <si>
    <t>,</t>
  </si>
  <si>
    <t>,,</t>
  </si>
  <si>
    <t>4 GB duomenų perdavimo paketo kaina Europos sąjungos bei Europos ekonominės erdvės valstybėse</t>
  </si>
  <si>
    <r>
      <t xml:space="preserve">2 </t>
    </r>
    <r>
      <rPr>
        <sz val="10"/>
        <rFont val="Arial"/>
        <family val="2"/>
      </rPr>
      <t>GB duomenų perdavimo paketo kaina Europos sąjungos bei Europos ekonominės erdvės valstybėse</t>
    </r>
  </si>
  <si>
    <t>1 GB duomenų perdavimo paketo kaina Jungtinėje Karalystėje</t>
  </si>
  <si>
    <t>3 GB duomenų perdavimo paketo kaina Jungtinėje Karalystėje</t>
  </si>
  <si>
    <t>MB kaina Jungtinėje Karalystėje</t>
  </si>
  <si>
    <t>MB kaina  Europos sąjungos bei Europos ekonominės erdvės valstybėse</t>
  </si>
  <si>
    <t>A</t>
  </si>
  <si>
    <r>
      <t>A paslaugos kaina, įvertinus kainos svorį (C</t>
    </r>
    <r>
      <rPr>
        <vertAlign val="subscript"/>
        <sz val="10"/>
        <rFont val="Arial"/>
        <family val="2"/>
        <charset val="186"/>
      </rPr>
      <t>P(A)</t>
    </r>
    <r>
      <rPr>
        <sz val="11"/>
        <rFont val="Calibri"/>
        <family val="2"/>
        <scheme val="minor"/>
      </rPr>
      <t>)</t>
    </r>
  </si>
  <si>
    <t>C. Statinio IP adreso paslauga</t>
  </si>
  <si>
    <t>A. Minimalus mėnesinis prakalbamas mokestis 4G planas</t>
  </si>
  <si>
    <t>B. Minimalus mėnesinis prakalbamas mokestis 5G planas</t>
  </si>
  <si>
    <r>
      <t>C</t>
    </r>
    <r>
      <rPr>
        <vertAlign val="subscript"/>
        <sz val="11"/>
        <rFont val="Arial"/>
        <family val="2"/>
        <charset val="186"/>
      </rPr>
      <t>(A...G)</t>
    </r>
    <r>
      <rPr>
        <sz val="11"/>
        <rFont val="Arial"/>
        <family val="2"/>
        <charset val="186"/>
      </rPr>
      <t xml:space="preserve"> - balas gautas už pasiūlytų paslaugų kainą ar paslaugų grupės kainų sumą, įvertinus jų kainų svorius.</t>
    </r>
  </si>
  <si>
    <t xml:space="preserve">3. Duomenų perdavimo paslaugos turi būti teikiamos naudojant GPRS, EDGE, LTE ryšio standartą arba analogiškų parametrų ar vėlesnes technologijas. Analogiškų technologijų techniniai parametrai negali būti prastesni nei reikalaujamų. </t>
  </si>
  <si>
    <r>
      <t>4. Perkančioji organizacija sutarties galiojimo metu gali keisti abonentų skaičių: mažinti ne daugiau kaip 30 procentų arba vienu abonentu</t>
    </r>
    <r>
      <rPr>
        <b/>
        <u/>
        <sz val="11"/>
        <rFont val="Arial"/>
        <family val="2"/>
        <charset val="186"/>
      </rPr>
      <t xml:space="preserve"> bei didinant neribotai.</t>
    </r>
  </si>
  <si>
    <t>5. Į minimalų prakalbamą mokestį turi būti įskaičiuojama: neriboti pokalbiai bet kuriuo paros metu Lietuvoje į visus Lietuvos tinklus (judriojo ir fiksuoto ryšio)  ir neribotos žinučių paslaugos (SMS) Lietuvoje į visus Lietuvos tinklus.</t>
  </si>
  <si>
    <t>7. Duomenų perdavimo paslaugos kokybė negali būti specialiai keičiama (bloginama) sutarties galiojimo metu, nepaisant paslaugos kainos. Tiekėjas negali taikyti jokių duomenų perdavimo paslaugos ribojimų bet kuriuo metu.</t>
  </si>
  <si>
    <t>8. Bet kuriuo paros metu turi būti teikiama mobiliojo elektroninio parašo paslauga (telefono SIM kortelėje patalpinamas paslaugos vartotojo skaitmenis sertifikatas, viešas ir privatus raktai; šie elementai naudojami vartotojo identifikavimui elektroninėje erdvėje ir elektroninių dokumentų pasirašymui).</t>
  </si>
  <si>
    <t xml:space="preserve">9. Tiekėjas nemokamai: suteikia SIM kortelę, ją pakeičia (sugedimo, pametimo, numerio perkėlimo iš kito operatoriaus, vagystės atveju), aktyvuoja, blokuoja Pirkėjo prašymu. </t>
  </si>
  <si>
    <t>10.  Duomenų perdavimo paslauga  turi palaikyti maksimalią galimą spartą tiekėjo tinkle toje teritorijoje, kurioje Pirkėjas naudojasi paslaugomis. Duomenų perdavimo paslaugos kokybė negali būti specialiai keičiama (bloginama) sutarties galiojimo metu, nepaisant paslaugos kainos. Tiekėjas negali taikyti jokių duomenų perdavimo paslaugos ribojimų bet kuriuo metu</t>
  </si>
  <si>
    <t>11. Tarptinklinis ryšys turi būti įjungiamas automatiškai be papildomo mokesčio</t>
  </si>
  <si>
    <t>12. Tiekėjas turi be papildomo mokesčio išlaikyti Pirkėjo šiuo metu naudojamų judriojo ryšio abonentų telefonų numerius</t>
  </si>
  <si>
    <t>13. Tiekėjas turi suteikti galimybę nemokamai perkelti abonentą iš bet kurio tinklo į Pirkėjo naudojamų abonentų sąrašą</t>
  </si>
  <si>
    <t>14. Nemokama internetinė  abonentų apskaitos informacijos bei paslaugų (skambučių ir trumpųjų žinučių išklotinių, paslaugų atjungimo/pajungimo) valdymo prieiga</t>
  </si>
  <si>
    <t>30 balai</t>
  </si>
  <si>
    <t>CB=CMIN(B)/CP(B)*30</t>
  </si>
  <si>
    <t>20 balai</t>
  </si>
  <si>
    <t>CE=CMIN(F)/CP(F)*20</t>
  </si>
  <si>
    <t xml:space="preserve">4 balai </t>
  </si>
  <si>
    <r>
      <t>CG=C</t>
    </r>
    <r>
      <rPr>
        <vertAlign val="subscript"/>
        <sz val="11"/>
        <rFont val="Arial"/>
        <family val="2"/>
        <charset val="186"/>
      </rPr>
      <t>MIN(G)</t>
    </r>
    <r>
      <rPr>
        <sz val="11"/>
        <rFont val="Arial"/>
        <family val="2"/>
        <charset val="186"/>
      </rPr>
      <t>/C</t>
    </r>
    <r>
      <rPr>
        <vertAlign val="subscript"/>
        <sz val="11"/>
        <rFont val="Arial"/>
        <family val="2"/>
        <charset val="186"/>
      </rPr>
      <t>P(G)</t>
    </r>
    <r>
      <rPr>
        <sz val="11"/>
        <rFont val="Arial"/>
        <family val="2"/>
        <charset val="186"/>
      </rPr>
      <t>*4</t>
    </r>
  </si>
  <si>
    <r>
      <t xml:space="preserve">5. </t>
    </r>
    <r>
      <rPr>
        <sz val="10"/>
        <rFont val="Arial"/>
        <family val="2"/>
        <charset val="186"/>
      </rPr>
      <t>D</t>
    </r>
    <r>
      <rPr>
        <sz val="10"/>
        <rFont val="Arial"/>
        <family val="2"/>
      </rPr>
      <t xml:space="preserve"> paslaugų grupėje "Tarptautiniai pokalbiai" (skambučiai iš Lietuvos į užsienį).</t>
    </r>
  </si>
  <si>
    <r>
      <t xml:space="preserve">6. </t>
    </r>
    <r>
      <rPr>
        <sz val="10"/>
        <rFont val="Arial"/>
        <family val="2"/>
        <charset val="186"/>
      </rPr>
      <t xml:space="preserve">E </t>
    </r>
    <r>
      <rPr>
        <sz val="10"/>
        <rFont val="Arial"/>
        <family val="2"/>
      </rPr>
      <t>paslaugų grupėje "Tarptinklinis ryšys" (paslaugos esant užsienyje), "Visi išeinantys skambučiai" (Lietuvos abonentams (kodas +370)) ir "Trumposios žinutės (SMS) siuntimas" (Lietuvos abonentams (kodas +370)).</t>
    </r>
  </si>
  <si>
    <r>
      <t xml:space="preserve">Minimalus prakalbamas mokestis </t>
    </r>
    <r>
      <rPr>
        <b/>
        <sz val="10"/>
        <rFont val="Arial"/>
        <family val="2"/>
        <charset val="186"/>
      </rPr>
      <t>4G planas</t>
    </r>
  </si>
  <si>
    <r>
      <t>Minimalus prakalbamas mokestis</t>
    </r>
    <r>
      <rPr>
        <b/>
        <sz val="10"/>
        <rFont val="Arial"/>
        <family val="2"/>
        <charset val="186"/>
      </rPr>
      <t xml:space="preserve"> 5G planas</t>
    </r>
  </si>
  <si>
    <r>
      <t>B paslaugos kaina, įvertinus kainos svorį (C</t>
    </r>
    <r>
      <rPr>
        <vertAlign val="subscript"/>
        <sz val="10"/>
        <rFont val="Arial"/>
        <family val="2"/>
        <charset val="186"/>
      </rPr>
      <t>P(B)</t>
    </r>
    <r>
      <rPr>
        <sz val="11"/>
        <rFont val="Calibri"/>
        <family val="2"/>
        <scheme val="minor"/>
      </rPr>
      <t>)</t>
    </r>
  </si>
  <si>
    <r>
      <t>C paslaugos kaina, įvertinus kainos svorį (C</t>
    </r>
    <r>
      <rPr>
        <vertAlign val="subscript"/>
        <sz val="10"/>
        <rFont val="Arial"/>
        <family val="2"/>
        <charset val="186"/>
      </rPr>
      <t>P(C)</t>
    </r>
    <r>
      <rPr>
        <sz val="11"/>
        <rFont val="Calibri"/>
        <family val="2"/>
        <scheme val="minor"/>
      </rPr>
      <t>)</t>
    </r>
  </si>
  <si>
    <r>
      <t>D grupės paslaugų kainų suma, įvertinus kainų svorius (C</t>
    </r>
    <r>
      <rPr>
        <vertAlign val="subscript"/>
        <sz val="10"/>
        <rFont val="Arial"/>
        <family val="2"/>
        <charset val="186"/>
      </rPr>
      <t>P(D)</t>
    </r>
    <r>
      <rPr>
        <sz val="11"/>
        <rFont val="Calibri"/>
        <family val="2"/>
        <scheme val="minor"/>
      </rPr>
      <t>)*</t>
    </r>
  </si>
  <si>
    <r>
      <t>E grupės paslaugų kainų suma, įvertinus kainų svorius (C</t>
    </r>
    <r>
      <rPr>
        <vertAlign val="subscript"/>
        <sz val="10"/>
        <rFont val="Arial"/>
        <family val="2"/>
        <charset val="186"/>
      </rPr>
      <t>P(E)</t>
    </r>
    <r>
      <rPr>
        <sz val="11"/>
        <rFont val="Calibri"/>
        <family val="2"/>
        <scheme val="minor"/>
      </rPr>
      <t>)*</t>
    </r>
  </si>
  <si>
    <r>
      <t xml:space="preserve">Duomenų perdavimas </t>
    </r>
    <r>
      <rPr>
        <b/>
        <sz val="10"/>
        <rFont val="Arial"/>
        <family val="2"/>
        <charset val="186"/>
      </rPr>
      <t>4G planas</t>
    </r>
  </si>
  <si>
    <r>
      <t>F grupės paslaugų kainų suma, įvertinus kainų svorius (C</t>
    </r>
    <r>
      <rPr>
        <vertAlign val="subscript"/>
        <sz val="10"/>
        <rFont val="Arial"/>
        <family val="2"/>
        <charset val="186"/>
      </rPr>
      <t>P(F)</t>
    </r>
    <r>
      <rPr>
        <sz val="11"/>
        <rFont val="Calibri"/>
        <family val="2"/>
        <scheme val="minor"/>
      </rPr>
      <t>)*</t>
    </r>
  </si>
  <si>
    <r>
      <t>G grupės paslaugos kaina, įvertinus kainos svorį (C</t>
    </r>
    <r>
      <rPr>
        <vertAlign val="subscript"/>
        <sz val="10"/>
        <rFont val="Arial"/>
        <family val="2"/>
        <charset val="186"/>
      </rPr>
      <t>P(G)</t>
    </r>
    <r>
      <rPr>
        <sz val="11"/>
        <rFont val="Calibri"/>
        <family val="2"/>
        <scheme val="minor"/>
      </rPr>
      <t>)*</t>
    </r>
  </si>
  <si>
    <r>
      <t>C</t>
    </r>
    <r>
      <rPr>
        <vertAlign val="subscript"/>
        <sz val="11"/>
        <rFont val="Arial"/>
        <family val="2"/>
        <charset val="186"/>
      </rPr>
      <t>A</t>
    </r>
    <r>
      <rPr>
        <sz val="11"/>
        <rFont val="Arial"/>
        <family val="2"/>
        <charset val="186"/>
      </rPr>
      <t>=C</t>
    </r>
    <r>
      <rPr>
        <vertAlign val="subscript"/>
        <sz val="11"/>
        <rFont val="Arial"/>
        <family val="2"/>
        <charset val="186"/>
      </rPr>
      <t>MIN(A1)</t>
    </r>
    <r>
      <rPr>
        <sz val="11"/>
        <rFont val="Arial"/>
        <family val="2"/>
        <charset val="186"/>
      </rPr>
      <t>/C</t>
    </r>
    <r>
      <rPr>
        <vertAlign val="subscript"/>
        <sz val="11"/>
        <rFont val="Arial"/>
        <family val="2"/>
        <charset val="186"/>
      </rPr>
      <t>P(A)</t>
    </r>
    <r>
      <rPr>
        <sz val="11"/>
        <rFont val="Arial"/>
        <family val="2"/>
        <charset val="186"/>
      </rPr>
      <t>*30</t>
    </r>
  </si>
  <si>
    <t>D. Tarptautiniai pokalbiai</t>
  </si>
  <si>
    <t>7 balai</t>
  </si>
  <si>
    <t>CD=CMIN(D)/CP(D)*7</t>
  </si>
  <si>
    <t>E. Tarptinklinis ryšys (roamingas)</t>
  </si>
  <si>
    <t>CE=CMIN(E)/CP(E)*7</t>
  </si>
  <si>
    <t>F. Duomenų perdavimas (internetas telefone) 4G planas</t>
  </si>
  <si>
    <t>G. Mobiliojo elektroninio parašo paslauga</t>
  </si>
  <si>
    <r>
      <t>Pasiūlymo kainos balas (S) = C</t>
    </r>
    <r>
      <rPr>
        <b/>
        <vertAlign val="subscript"/>
        <sz val="11"/>
        <rFont val="Arial"/>
        <family val="2"/>
        <charset val="186"/>
      </rPr>
      <t>A</t>
    </r>
    <r>
      <rPr>
        <b/>
        <sz val="11"/>
        <rFont val="Arial"/>
        <family val="2"/>
        <charset val="186"/>
      </rPr>
      <t>+C</t>
    </r>
    <r>
      <rPr>
        <b/>
        <vertAlign val="subscript"/>
        <sz val="11"/>
        <rFont val="Arial"/>
        <family val="2"/>
        <charset val="186"/>
      </rPr>
      <t>B</t>
    </r>
    <r>
      <rPr>
        <b/>
        <sz val="11"/>
        <rFont val="Arial"/>
        <family val="2"/>
        <charset val="186"/>
      </rPr>
      <t>+C</t>
    </r>
    <r>
      <rPr>
        <b/>
        <vertAlign val="subscript"/>
        <sz val="11"/>
        <rFont val="Arial"/>
        <family val="2"/>
        <charset val="186"/>
      </rPr>
      <t>C</t>
    </r>
    <r>
      <rPr>
        <b/>
        <sz val="11"/>
        <rFont val="Arial"/>
        <family val="2"/>
        <charset val="186"/>
      </rPr>
      <t>+C</t>
    </r>
    <r>
      <rPr>
        <b/>
        <vertAlign val="subscript"/>
        <sz val="11"/>
        <rFont val="Arial"/>
        <family val="2"/>
        <charset val="186"/>
      </rPr>
      <t>D+</t>
    </r>
    <r>
      <rPr>
        <b/>
        <sz val="11"/>
        <rFont val="Arial"/>
        <family val="2"/>
        <charset val="186"/>
      </rPr>
      <t>C</t>
    </r>
    <r>
      <rPr>
        <b/>
        <vertAlign val="subscript"/>
        <sz val="11"/>
        <rFont val="Arial"/>
        <family val="2"/>
        <charset val="186"/>
      </rPr>
      <t>E+CF+CG</t>
    </r>
  </si>
  <si>
    <r>
      <t>C</t>
    </r>
    <r>
      <rPr>
        <vertAlign val="subscript"/>
        <sz val="11"/>
        <rFont val="Arial"/>
        <family val="2"/>
        <charset val="186"/>
      </rPr>
      <t>MIN(A...G)</t>
    </r>
    <r>
      <rPr>
        <sz val="11"/>
        <rFont val="Arial"/>
        <family val="2"/>
        <charset val="186"/>
      </rPr>
      <t xml:space="preserve"> – mažiausia iš visų Tiekėjų pasiūlytų kainų ar paslaugų grupės kainų sumų, įvertinus jų svorius.</t>
    </r>
  </si>
  <si>
    <r>
      <t>C</t>
    </r>
    <r>
      <rPr>
        <vertAlign val="subscript"/>
        <sz val="11"/>
        <rFont val="Arial"/>
        <family val="2"/>
        <charset val="186"/>
      </rPr>
      <t>P(A...G)</t>
    </r>
    <r>
      <rPr>
        <sz val="11"/>
        <rFont val="Arial"/>
        <family val="2"/>
        <charset val="186"/>
      </rPr>
      <t xml:space="preserve"> – Tiekėjo pasiūlyta paslaugų kaina ar paslaugų grupės kainų suma, įvertinus jų svorius.</t>
    </r>
  </si>
  <si>
    <r>
      <t>Pastaba: jeigu C</t>
    </r>
    <r>
      <rPr>
        <vertAlign val="subscript"/>
        <sz val="11"/>
        <rFont val="Arial"/>
        <family val="2"/>
        <charset val="186"/>
      </rPr>
      <t>MIN(A...G)</t>
    </r>
    <r>
      <rPr>
        <sz val="11"/>
        <rFont val="Arial"/>
        <family val="2"/>
        <charset val="186"/>
      </rPr>
      <t xml:space="preserve"> ir/ar C</t>
    </r>
    <r>
      <rPr>
        <vertAlign val="subscript"/>
        <sz val="11"/>
        <rFont val="Arial"/>
        <family val="2"/>
        <charset val="186"/>
      </rPr>
      <t>P(A...G)</t>
    </r>
    <r>
      <rPr>
        <sz val="11"/>
        <rFont val="Arial"/>
        <family val="2"/>
        <charset val="186"/>
      </rPr>
      <t xml:space="preserve"> =0, tai aritmetiniams veiksmams atlikti formulėje naudojama reikšmė 0,00001.</t>
    </r>
  </si>
  <si>
    <t>2. Judriojo ryšio paslaugos turi būti teikiamos naudojant 4G, 5G ryšio (priklausomai nuo pasirinkto 4G ar 5G plano) standartą arba analogiškų parametrų ar naujesnes technologijas. Analogiškų technologijų techniniai parametrai negali būti prastesni nei reikalaujamų.</t>
  </si>
  <si>
    <t>6. Duomenų perdavimo paslauga (priklausomai nuo pasirinkto 4G ar 5G plano) turi palaikyti maksimalią galimą spartą tiekėjo tinkle toje teritorijoje, kurioje užsakovas naudojasi paslaugomis.</t>
  </si>
  <si>
    <t>(Tiekėjas turi užpildyti visus šiame lape geltonai pažymėtus langelius)</t>
  </si>
  <si>
    <t>(Įstaiga turi užpildyti visus šiame lape melsvai pažymėtus langelius)</t>
  </si>
  <si>
    <t>Įstaigos pavadinimas</t>
  </si>
  <si>
    <t>Įstaigos už Pirkimo sutarties vykdymo priežiūrą atsakingas asmuo (vardas, pavardė, pareigos. tel. nr., el. paštas):</t>
  </si>
  <si>
    <t>Įstaigos už Pirkimo sutarties, jos pakeitimų paskelbimą atsakingas asmuo (vardas, pavardė, pareigos. tel. nr., el. paštas):</t>
  </si>
  <si>
    <t xml:space="preserve">Pagrindinės sutarties galiojimo laikotarpis, mėn. </t>
  </si>
  <si>
    <t>Maksimali užsakymui skirta lėšų suma (Pagrindinės sutarties vertė) Eur su PVM:</t>
  </si>
  <si>
    <t>Perkamos Paslaugos (pasirinkti)</t>
  </si>
  <si>
    <t>Paslaugų grupė A</t>
  </si>
  <si>
    <t>Paslaugų grupė B</t>
  </si>
  <si>
    <t>Paslaugų grupė C</t>
  </si>
  <si>
    <t>Paslaugų grupė D</t>
  </si>
  <si>
    <t>Paslaugų grupė E</t>
  </si>
  <si>
    <t>Paslaugų grupė F</t>
  </si>
  <si>
    <t>Paslaugų grupė G</t>
  </si>
  <si>
    <t>Taip/Ne</t>
  </si>
  <si>
    <t>Preliminarus Abonentų skaičius, vnt.</t>
  </si>
  <si>
    <t>Pasiūlymo (atnaujinto varžymosi, vykdomo preliminariosios sutarties Nr. AS... pagrindu, procedūrai) formos pagrindinės nuostatos:</t>
  </si>
  <si>
    <t>Maksimali  priimtina kaina Eur su PVM</t>
  </si>
  <si>
    <r>
      <t xml:space="preserve">Tiekėjo pagalbos Abonentams tarnybos nemokami telefono ryšio numeriai: </t>
    </r>
    <r>
      <rPr>
        <sz val="11"/>
        <rFont val="Arial"/>
        <family val="2"/>
        <charset val="186"/>
      </rPr>
      <t>......</t>
    </r>
    <r>
      <rPr>
        <sz val="11"/>
        <color rgb="FFFF0000"/>
        <rFont val="Arial"/>
        <family val="2"/>
        <charset val="186"/>
      </rPr>
      <t>[perkelti iš preliminarios sutarties].</t>
    </r>
    <r>
      <rPr>
        <sz val="11"/>
        <rFont val="Arial"/>
        <family val="2"/>
        <charset val="186"/>
      </rPr>
      <t>...</t>
    </r>
  </si>
  <si>
    <t xml:space="preserve">[palikti priklausomai nuo Įstaigos planuojamų įsigyti Paslaugų ir lyginamųjų svorių] </t>
  </si>
  <si>
    <r>
      <t>* Pasiūlyme nurodytos .......</t>
    </r>
    <r>
      <rPr>
        <sz val="10"/>
        <color rgb="FFFF0000"/>
        <rFont val="Arial"/>
        <family val="2"/>
        <charset val="186"/>
      </rPr>
      <t xml:space="preserve">[A, B, C ir D, E, F, G grupių - palikti priklausomai nuo Įstaigos planuojamų įsigyti Paslaugų]  </t>
    </r>
    <r>
      <rPr>
        <sz val="10"/>
        <rFont val="Arial"/>
        <family val="2"/>
      </rPr>
      <t xml:space="preserve">paslaugų kainų sumos, įvertinus kainų lyginamuosius svorius </t>
    </r>
    <r>
      <rPr>
        <sz val="10"/>
        <color rgb="FFFF0000"/>
        <rFont val="Arial"/>
        <family val="2"/>
        <charset val="186"/>
      </rPr>
      <t>[palikti priklausomai nuo Įstaigos planuojamų įsigyti Paslaugų ir lyginamųjų svorių] ,</t>
    </r>
    <r>
      <rPr>
        <sz val="10"/>
        <rFont val="Arial"/>
        <family val="2"/>
      </rPr>
      <t xml:space="preserve"> bus naudojamos tik pasiūlymų eilei ir laimėjusiems pasiūlymams nustatyti pagal konkretaus pasiūlymo 4 lape </t>
    </r>
    <r>
      <rPr>
        <sz val="10"/>
        <rFont val="Arial"/>
        <family val="2"/>
        <charset val="186"/>
      </rPr>
      <t>(skirtuke)</t>
    </r>
    <r>
      <rPr>
        <sz val="10"/>
        <rFont val="Arial"/>
        <family val="2"/>
      </rPr>
      <t xml:space="preserve"> nurodytą formulę.</t>
    </r>
  </si>
  <si>
    <r>
      <t xml:space="preserve">1. Tiekėjas </t>
    </r>
    <r>
      <rPr>
        <b/>
        <sz val="10"/>
        <rFont val="Arial"/>
        <family val="2"/>
      </rPr>
      <t>turi užpildyti</t>
    </r>
    <r>
      <rPr>
        <sz val="10"/>
        <rFont val="Arial"/>
        <family val="2"/>
      </rPr>
      <t xml:space="preserve"> visus šiame lape </t>
    </r>
    <r>
      <rPr>
        <b/>
        <sz val="10"/>
        <rFont val="Arial"/>
        <family val="2"/>
      </rPr>
      <t>geltonai</t>
    </r>
    <r>
      <rPr>
        <sz val="10"/>
        <rFont val="Arial"/>
        <family val="2"/>
      </rPr>
      <t xml:space="preserve"> pažymėtus langelius stulpelyje ,,Kaina už mato vnt. Eur su PVM"</t>
    </r>
  </si>
  <si>
    <t>PATEIKTO PASIŪLYMO VERTINIMO KRITERIJAI IR FORMULĖS</t>
  </si>
  <si>
    <t xml:space="preserve">KLAIPĖDOS RAJONO SAVIVALDYBĖS ADMINISTRACIJAI (KRSA)  ,,P-2026/14440, CVP Centralizuotas judriojo telefono ryšio ir mobilaus interneto paslaugų pirkimas savivaldybės administracijai ir  savivaldybei pavaldžioms įstaigoms"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</si>
</sst>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5" x14ac:knownFonts="1">
    <font>
      <sz val="11"/>
      <color theme="1"/>
      <name val="Calibri"/>
      <family val="2"/>
      <scheme val="minor"/>
    </font>
    <font>
      <sz val="11"/>
      <color rgb="FF006100"/>
      <name val="Calibri"/>
      <family val="2"/>
      <scheme val="minor"/>
    </font>
    <font>
      <sz val="10"/>
      <name val="Arial"/>
      <family val="2"/>
    </font>
    <font>
      <b/>
      <sz val="10"/>
      <name val="Arial"/>
      <family val="2"/>
    </font>
    <font>
      <sz val="10"/>
      <name val="Arial"/>
      <family val="2"/>
      <charset val="186"/>
    </font>
    <font>
      <vertAlign val="subscript"/>
      <sz val="10"/>
      <name val="Arial"/>
      <family val="2"/>
      <charset val="186"/>
    </font>
    <font>
      <b/>
      <sz val="10"/>
      <name val="Arial"/>
      <family val="2"/>
      <charset val="186"/>
    </font>
    <font>
      <sz val="11"/>
      <name val="Arial"/>
      <family val="2"/>
      <charset val="186"/>
    </font>
    <font>
      <b/>
      <sz val="11"/>
      <name val="Arial"/>
      <family val="2"/>
      <charset val="186"/>
    </font>
    <font>
      <sz val="11"/>
      <color theme="1"/>
      <name val="Arial"/>
      <family val="2"/>
      <charset val="186"/>
    </font>
    <font>
      <vertAlign val="subscript"/>
      <sz val="11"/>
      <name val="Arial"/>
      <family val="2"/>
      <charset val="186"/>
    </font>
    <font>
      <b/>
      <sz val="11"/>
      <color rgb="FFFF0000"/>
      <name val="Arial"/>
      <family val="2"/>
      <charset val="186"/>
    </font>
    <font>
      <sz val="11"/>
      <name val="Calibri"/>
      <family val="2"/>
      <scheme val="minor"/>
    </font>
    <font>
      <strike/>
      <sz val="10"/>
      <name val="Arial"/>
      <family val="2"/>
    </font>
    <font>
      <b/>
      <vertAlign val="subscript"/>
      <sz val="11"/>
      <name val="Arial"/>
      <family val="2"/>
      <charset val="186"/>
    </font>
    <font>
      <b/>
      <u/>
      <sz val="10"/>
      <name val="Arial"/>
      <family val="2"/>
      <charset val="186"/>
    </font>
    <font>
      <b/>
      <u/>
      <sz val="11"/>
      <name val="Arial"/>
      <family val="2"/>
      <charset val="186"/>
    </font>
    <font>
      <u/>
      <sz val="10"/>
      <name val="Arial"/>
      <family val="2"/>
    </font>
    <font>
      <sz val="8"/>
      <name val="Arial"/>
      <family val="2"/>
    </font>
    <font>
      <b/>
      <sz val="10"/>
      <color rgb="FF00B050"/>
      <name val="Arial"/>
      <family val="2"/>
      <charset val="186"/>
    </font>
    <font>
      <b/>
      <sz val="11"/>
      <color rgb="FF00B050"/>
      <name val="Arial"/>
      <family val="2"/>
      <charset val="186"/>
    </font>
    <font>
      <sz val="11"/>
      <color rgb="FF0070C0"/>
      <name val="Arial"/>
      <family val="2"/>
      <charset val="186"/>
    </font>
    <font>
      <sz val="10"/>
      <color rgb="FF0070C0"/>
      <name val="Arial"/>
      <family val="2"/>
      <charset val="186"/>
    </font>
    <font>
      <sz val="10"/>
      <color rgb="FFFF0000"/>
      <name val="Arial"/>
      <family val="2"/>
      <charset val="186"/>
    </font>
    <font>
      <sz val="11"/>
      <color rgb="FFFF0000"/>
      <name val="Arial"/>
      <family val="2"/>
      <charset val="186"/>
    </font>
  </fonts>
  <fills count="7">
    <fill>
      <patternFill patternType="none"/>
    </fill>
    <fill>
      <patternFill patternType="gray125"/>
    </fill>
    <fill>
      <patternFill patternType="solid">
        <fgColor rgb="FFC6EFCE"/>
      </patternFill>
    </fill>
    <fill>
      <patternFill patternType="solid">
        <fgColor theme="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4" tint="0.59999389629810485"/>
        <bgColor indexed="64"/>
      </patternFill>
    </fill>
  </fills>
  <borders count="6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0" fontId="1" fillId="2" borderId="0" applyNumberFormat="0" applyBorder="0" applyAlignment="0" applyProtection="0"/>
    <xf numFmtId="0" fontId="2" fillId="0" borderId="0"/>
    <xf numFmtId="0" fontId="4" fillId="0" borderId="0"/>
  </cellStyleXfs>
  <cellXfs count="334">
    <xf numFmtId="0" fontId="0" fillId="0" borderId="0" xfId="0"/>
    <xf numFmtId="0" fontId="4" fillId="3" borderId="0" xfId="0" applyFont="1" applyFill="1" applyAlignment="1">
      <alignment horizontal="right"/>
    </xf>
    <xf numFmtId="164" fontId="3" fillId="3" borderId="0" xfId="0" applyNumberFormat="1" applyFont="1" applyFill="1" applyAlignment="1">
      <alignment horizontal="right" vertical="top"/>
    </xf>
    <xf numFmtId="0" fontId="4" fillId="3" borderId="1" xfId="0" applyFont="1" applyFill="1" applyBorder="1"/>
    <xf numFmtId="0" fontId="3" fillId="3" borderId="0" xfId="0" applyFont="1" applyFill="1" applyAlignment="1">
      <alignment horizontal="center" vertical="center" wrapText="1"/>
    </xf>
    <xf numFmtId="0" fontId="12" fillId="3" borderId="0" xfId="0" applyFont="1" applyFill="1"/>
    <xf numFmtId="0" fontId="12" fillId="0" borderId="0" xfId="0" applyFont="1"/>
    <xf numFmtId="0" fontId="2" fillId="3" borderId="4" xfId="0" applyFont="1" applyFill="1" applyBorder="1"/>
    <xf numFmtId="0" fontId="2" fillId="3" borderId="0" xfId="0" applyFont="1" applyFill="1"/>
    <xf numFmtId="164" fontId="3" fillId="3" borderId="0" xfId="0" applyNumberFormat="1" applyFont="1" applyFill="1" applyAlignment="1">
      <alignment horizontal="center" wrapText="1"/>
    </xf>
    <xf numFmtId="2" fontId="3" fillId="3" borderId="0" xfId="0" applyNumberFormat="1" applyFont="1" applyFill="1" applyAlignment="1">
      <alignment horizontal="center" wrapText="1"/>
    </xf>
    <xf numFmtId="0" fontId="3" fillId="3" borderId="0" xfId="0" applyFont="1" applyFill="1" applyAlignment="1">
      <alignment horizontal="center" wrapText="1"/>
    </xf>
    <xf numFmtId="0" fontId="12" fillId="3" borderId="4" xfId="0" applyFont="1" applyFill="1" applyBorder="1"/>
    <xf numFmtId="164" fontId="2" fillId="3" borderId="0" xfId="0" applyNumberFormat="1" applyFont="1" applyFill="1" applyAlignment="1">
      <alignment horizontal="center" vertical="top" wrapText="1"/>
    </xf>
    <xf numFmtId="0" fontId="7" fillId="4" borderId="55" xfId="2" applyFont="1" applyFill="1" applyBorder="1" applyAlignment="1" applyProtection="1">
      <alignment horizontal="center" vertical="top"/>
      <protection locked="0"/>
    </xf>
    <xf numFmtId="0" fontId="7" fillId="4" borderId="13" xfId="2" applyFont="1" applyFill="1" applyBorder="1" applyAlignment="1" applyProtection="1">
      <alignment horizontal="center" vertical="top"/>
      <protection locked="0"/>
    </xf>
    <xf numFmtId="0" fontId="7" fillId="4" borderId="56" xfId="2" applyFont="1" applyFill="1" applyBorder="1" applyAlignment="1" applyProtection="1">
      <alignment horizontal="center" vertical="top"/>
      <protection locked="0"/>
    </xf>
    <xf numFmtId="0" fontId="7" fillId="4" borderId="6" xfId="2" applyFont="1" applyFill="1" applyBorder="1" applyAlignment="1" applyProtection="1">
      <alignment horizontal="left"/>
      <protection locked="0"/>
    </xf>
    <xf numFmtId="0" fontId="7" fillId="4" borderId="7" xfId="2" applyFont="1" applyFill="1" applyBorder="1" applyAlignment="1" applyProtection="1">
      <alignment horizontal="left"/>
      <protection locked="0"/>
    </xf>
    <xf numFmtId="0" fontId="7" fillId="4" borderId="8" xfId="2" applyFont="1" applyFill="1" applyBorder="1" applyAlignment="1" applyProtection="1">
      <alignment horizontal="left"/>
      <protection locked="0"/>
    </xf>
    <xf numFmtId="0" fontId="7" fillId="3" borderId="0" xfId="0" applyFont="1" applyFill="1"/>
    <xf numFmtId="0" fontId="7" fillId="3" borderId="0" xfId="2" applyFont="1" applyFill="1"/>
    <xf numFmtId="0" fontId="7" fillId="3" borderId="55" xfId="2" applyFont="1" applyFill="1" applyBorder="1" applyAlignment="1">
      <alignment horizontal="right" wrapText="1"/>
    </xf>
    <xf numFmtId="0" fontId="7" fillId="3" borderId="13" xfId="2" applyFont="1" applyFill="1" applyBorder="1" applyAlignment="1">
      <alignment horizontal="right" wrapText="1"/>
    </xf>
    <xf numFmtId="0" fontId="7" fillId="3" borderId="56" xfId="2" applyFont="1" applyFill="1" applyBorder="1" applyAlignment="1">
      <alignment horizontal="right" wrapText="1"/>
    </xf>
    <xf numFmtId="0" fontId="7" fillId="3" borderId="6" xfId="2" applyFont="1" applyFill="1" applyBorder="1" applyAlignment="1">
      <alignment horizontal="right"/>
    </xf>
    <xf numFmtId="0" fontId="7" fillId="3" borderId="7" xfId="2" applyFont="1" applyFill="1" applyBorder="1" applyAlignment="1">
      <alignment horizontal="right"/>
    </xf>
    <xf numFmtId="0" fontId="7" fillId="3" borderId="8" xfId="2" applyFont="1" applyFill="1" applyBorder="1" applyAlignment="1">
      <alignment horizontal="right"/>
    </xf>
    <xf numFmtId="0" fontId="11" fillId="3" borderId="32" xfId="0" applyFont="1" applyFill="1" applyBorder="1" applyAlignment="1">
      <alignment horizontal="center"/>
    </xf>
    <xf numFmtId="0" fontId="7" fillId="3" borderId="21" xfId="0" applyFont="1" applyFill="1" applyBorder="1" applyAlignment="1">
      <alignment horizontal="center"/>
    </xf>
    <xf numFmtId="0" fontId="7" fillId="3" borderId="21" xfId="0" applyFont="1" applyFill="1" applyBorder="1" applyAlignment="1">
      <alignment wrapText="1"/>
    </xf>
    <xf numFmtId="0" fontId="7" fillId="3" borderId="6" xfId="0" applyFont="1" applyFill="1" applyBorder="1"/>
    <xf numFmtId="0" fontId="7" fillId="3" borderId="7" xfId="0" applyFont="1" applyFill="1" applyBorder="1"/>
    <xf numFmtId="0" fontId="7" fillId="3" borderId="8" xfId="0" applyFont="1" applyFill="1" applyBorder="1"/>
    <xf numFmtId="0" fontId="7" fillId="5" borderId="21" xfId="0" applyFont="1" applyFill="1" applyBorder="1" applyAlignment="1">
      <alignment wrapText="1"/>
    </xf>
    <xf numFmtId="0" fontId="3" fillId="3" borderId="9" xfId="0" applyFont="1" applyFill="1" applyBorder="1" applyAlignment="1">
      <alignment horizontal="center" vertical="center" wrapText="1"/>
    </xf>
    <xf numFmtId="0" fontId="3" fillId="3" borderId="13" xfId="0" applyFont="1" applyFill="1" applyBorder="1" applyAlignment="1">
      <alignment horizontal="center" vertical="center" wrapText="1"/>
    </xf>
    <xf numFmtId="164" fontId="3" fillId="3" borderId="14" xfId="0" applyNumberFormat="1" applyFont="1" applyFill="1" applyBorder="1" applyAlignment="1">
      <alignment horizontal="center" vertical="center" wrapText="1"/>
    </xf>
    <xf numFmtId="2" fontId="3" fillId="3" borderId="14" xfId="0" applyNumberFormat="1"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6" xfId="0" applyFont="1" applyFill="1" applyBorder="1" applyAlignment="1">
      <alignment horizontal="center"/>
    </xf>
    <xf numFmtId="0" fontId="3" fillId="3" borderId="19" xfId="0" applyFont="1" applyFill="1" applyBorder="1" applyAlignment="1">
      <alignment horizontal="left"/>
    </xf>
    <xf numFmtId="0" fontId="2" fillId="3" borderId="20" xfId="0" applyFont="1" applyFill="1" applyBorder="1" applyAlignment="1">
      <alignment horizontal="center"/>
    </xf>
    <xf numFmtId="0" fontId="2" fillId="3" borderId="6" xfId="0" applyFont="1" applyFill="1" applyBorder="1"/>
    <xf numFmtId="0" fontId="2" fillId="3" borderId="7" xfId="0" applyFont="1" applyFill="1" applyBorder="1"/>
    <xf numFmtId="0" fontId="2" fillId="3" borderId="8" xfId="0" applyFont="1" applyFill="1" applyBorder="1"/>
    <xf numFmtId="0" fontId="2" fillId="3" borderId="6" xfId="0" applyFont="1" applyFill="1" applyBorder="1" applyAlignment="1">
      <alignment horizontal="center"/>
    </xf>
    <xf numFmtId="2" fontId="2" fillId="3" borderId="21" xfId="0" applyNumberFormat="1" applyFont="1" applyFill="1" applyBorder="1" applyAlignment="1">
      <alignment horizontal="right" vertical="top" wrapText="1"/>
    </xf>
    <xf numFmtId="164" fontId="2" fillId="3" borderId="6" xfId="0" applyNumberFormat="1" applyFont="1" applyFill="1" applyBorder="1" applyAlignment="1">
      <alignment horizontal="right" vertical="top" wrapText="1"/>
    </xf>
    <xf numFmtId="164" fontId="2" fillId="3" borderId="22" xfId="0" applyNumberFormat="1" applyFont="1" applyFill="1" applyBorder="1" applyAlignment="1">
      <alignment horizontal="right"/>
    </xf>
    <xf numFmtId="164" fontId="3" fillId="3" borderId="26" xfId="0" applyNumberFormat="1" applyFont="1" applyFill="1" applyBorder="1" applyAlignment="1">
      <alignment horizontal="right" vertical="top" wrapText="1"/>
    </xf>
    <xf numFmtId="164" fontId="2" fillId="3" borderId="27" xfId="0" applyNumberFormat="1" applyFont="1" applyFill="1" applyBorder="1" applyAlignment="1">
      <alignment horizontal="right" vertical="top" wrapText="1"/>
    </xf>
    <xf numFmtId="0" fontId="4" fillId="3" borderId="47" xfId="0" applyFont="1" applyFill="1" applyBorder="1" applyAlignment="1">
      <alignment horizontal="right"/>
    </xf>
    <xf numFmtId="164" fontId="3" fillId="3" borderId="0" xfId="0" applyNumberFormat="1" applyFont="1" applyFill="1" applyAlignment="1">
      <alignment horizontal="right" vertical="top" wrapText="1"/>
    </xf>
    <xf numFmtId="164" fontId="2" fillId="3" borderId="60" xfId="0" applyNumberFormat="1" applyFont="1" applyFill="1" applyBorder="1" applyAlignment="1">
      <alignment horizontal="right" vertical="top" wrapText="1"/>
    </xf>
    <xf numFmtId="0" fontId="4" fillId="3" borderId="59" xfId="0" applyFont="1" applyFill="1" applyBorder="1" applyAlignment="1">
      <alignment horizontal="right"/>
    </xf>
    <xf numFmtId="0" fontId="3" fillId="3" borderId="28" xfId="0" applyFont="1" applyFill="1" applyBorder="1" applyAlignment="1">
      <alignment horizontal="center"/>
    </xf>
    <xf numFmtId="49" fontId="2" fillId="3" borderId="28" xfId="0" applyNumberFormat="1" applyFont="1" applyFill="1" applyBorder="1" applyAlignment="1">
      <alignment horizontal="center"/>
    </xf>
    <xf numFmtId="0" fontId="2" fillId="3" borderId="30" xfId="0" applyFont="1" applyFill="1" applyBorder="1" applyAlignment="1">
      <alignment horizontal="center"/>
    </xf>
    <xf numFmtId="164" fontId="2" fillId="3" borderId="31" xfId="0" applyNumberFormat="1" applyFont="1" applyFill="1" applyBorder="1" applyAlignment="1">
      <alignment horizontal="right" vertical="top" wrapText="1"/>
    </xf>
    <xf numFmtId="0" fontId="2" fillId="3" borderId="6" xfId="0" applyFont="1" applyFill="1" applyBorder="1" applyAlignment="1">
      <alignment horizontal="left"/>
    </xf>
    <xf numFmtId="0" fontId="2" fillId="3" borderId="7" xfId="0" applyFont="1" applyFill="1" applyBorder="1" applyAlignment="1">
      <alignment horizontal="left"/>
    </xf>
    <xf numFmtId="0" fontId="2" fillId="3" borderId="8" xfId="0" applyFont="1" applyFill="1" applyBorder="1" applyAlignment="1">
      <alignment horizontal="left"/>
    </xf>
    <xf numFmtId="164" fontId="6" fillId="3" borderId="26" xfId="0" applyNumberFormat="1" applyFont="1" applyFill="1" applyBorder="1" applyAlignment="1">
      <alignment horizontal="right" vertical="top"/>
    </xf>
    <xf numFmtId="0" fontId="12" fillId="3" borderId="40" xfId="0" applyFont="1" applyFill="1" applyBorder="1" applyAlignment="1">
      <alignment horizontal="center"/>
    </xf>
    <xf numFmtId="0" fontId="6" fillId="3" borderId="16" xfId="0" applyFont="1" applyFill="1" applyBorder="1" applyAlignment="1">
      <alignment horizontal="center"/>
    </xf>
    <xf numFmtId="0" fontId="3" fillId="3" borderId="37" xfId="0" applyFont="1" applyFill="1" applyBorder="1" applyAlignment="1">
      <alignment horizontal="left"/>
    </xf>
    <xf numFmtId="49" fontId="13" fillId="3" borderId="47" xfId="0" applyNumberFormat="1" applyFont="1" applyFill="1" applyBorder="1" applyAlignment="1">
      <alignment horizontal="center"/>
    </xf>
    <xf numFmtId="0" fontId="13" fillId="3" borderId="0" xfId="0" applyFont="1" applyFill="1" applyAlignment="1">
      <alignment horizontal="left"/>
    </xf>
    <xf numFmtId="0" fontId="13" fillId="3" borderId="0" xfId="0" applyFont="1" applyFill="1" applyAlignment="1">
      <alignment horizontal="center"/>
    </xf>
    <xf numFmtId="164" fontId="13" fillId="3" borderId="2" xfId="0" applyNumberFormat="1" applyFont="1" applyFill="1" applyBorder="1" applyProtection="1">
      <protection locked="0"/>
    </xf>
    <xf numFmtId="2" fontId="2" fillId="3" borderId="3" xfId="0" applyNumberFormat="1" applyFont="1" applyFill="1" applyBorder="1" applyAlignment="1">
      <alignment horizontal="right" vertical="top" wrapText="1"/>
    </xf>
    <xf numFmtId="164" fontId="13" fillId="3" borderId="1" xfId="0" applyNumberFormat="1" applyFont="1" applyFill="1" applyBorder="1" applyAlignment="1">
      <alignment horizontal="right" vertical="top" wrapText="1"/>
    </xf>
    <xf numFmtId="164" fontId="13" fillId="3" borderId="35" xfId="0" applyNumberFormat="1" applyFont="1" applyFill="1" applyBorder="1" applyAlignment="1">
      <alignment horizontal="right" vertical="top" wrapText="1"/>
    </xf>
    <xf numFmtId="0" fontId="4" fillId="3" borderId="2" xfId="0" applyFont="1" applyFill="1" applyBorder="1" applyAlignment="1">
      <alignment horizontal="right"/>
    </xf>
    <xf numFmtId="164" fontId="3" fillId="3" borderId="1" xfId="0" applyNumberFormat="1" applyFont="1" applyFill="1" applyBorder="1" applyAlignment="1">
      <alignment horizontal="right" vertical="top"/>
    </xf>
    <xf numFmtId="164" fontId="4" fillId="3" borderId="35" xfId="0" applyNumberFormat="1" applyFont="1" applyFill="1" applyBorder="1" applyAlignment="1">
      <alignment horizontal="right" vertical="top"/>
    </xf>
    <xf numFmtId="0" fontId="2" fillId="3" borderId="37" xfId="0" applyFont="1" applyFill="1" applyBorder="1" applyAlignment="1">
      <alignment horizontal="left"/>
    </xf>
    <xf numFmtId="164" fontId="2" fillId="3" borderId="21" xfId="0" applyNumberFormat="1" applyFont="1" applyFill="1" applyBorder="1" applyAlignment="1">
      <alignment horizontal="left"/>
    </xf>
    <xf numFmtId="2" fontId="2" fillId="3" borderId="7" xfId="0" applyNumberFormat="1" applyFont="1" applyFill="1" applyBorder="1" applyAlignment="1">
      <alignment horizontal="left"/>
    </xf>
    <xf numFmtId="0" fontId="2" fillId="3" borderId="31" xfId="0" applyFont="1" applyFill="1" applyBorder="1" applyAlignment="1">
      <alignment horizontal="left"/>
    </xf>
    <xf numFmtId="0" fontId="18" fillId="3" borderId="0" xfId="0" applyFont="1" applyFill="1"/>
    <xf numFmtId="0" fontId="2" fillId="3" borderId="21" xfId="0" applyFont="1" applyFill="1" applyBorder="1"/>
    <xf numFmtId="164" fontId="2" fillId="4" borderId="21" xfId="0" applyNumberFormat="1" applyFont="1" applyFill="1" applyBorder="1" applyProtection="1">
      <protection locked="0"/>
    </xf>
    <xf numFmtId="49" fontId="2" fillId="3" borderId="20" xfId="0" applyNumberFormat="1" applyFont="1" applyFill="1" applyBorder="1" applyAlignment="1">
      <alignment horizontal="center"/>
    </xf>
    <xf numFmtId="0" fontId="2" fillId="3" borderId="6" xfId="0" applyFont="1" applyFill="1" applyBorder="1" applyAlignment="1">
      <alignment horizontal="center" vertical="top"/>
    </xf>
    <xf numFmtId="49" fontId="17" fillId="3" borderId="20" xfId="0" applyNumberFormat="1" applyFont="1" applyFill="1" applyBorder="1" applyAlignment="1">
      <alignment horizontal="center"/>
    </xf>
    <xf numFmtId="164" fontId="3" fillId="3" borderId="26" xfId="0" applyNumberFormat="1" applyFont="1" applyFill="1" applyBorder="1" applyAlignment="1">
      <alignment horizontal="right" vertical="top"/>
    </xf>
    <xf numFmtId="164" fontId="2" fillId="3" borderId="27" xfId="0" applyNumberFormat="1" applyFont="1" applyFill="1" applyBorder="1" applyAlignment="1">
      <alignment horizontal="center" vertical="top" wrapText="1"/>
    </xf>
    <xf numFmtId="0" fontId="4" fillId="3" borderId="5" xfId="0" applyFont="1" applyFill="1" applyBorder="1" applyAlignment="1">
      <alignment horizontal="right"/>
    </xf>
    <xf numFmtId="164" fontId="2" fillId="3" borderId="51" xfId="0" applyNumberFormat="1" applyFont="1" applyFill="1" applyBorder="1" applyAlignment="1">
      <alignment horizontal="center" vertical="top" wrapText="1"/>
    </xf>
    <xf numFmtId="0" fontId="6" fillId="3" borderId="21" xfId="0" applyFont="1" applyFill="1" applyBorder="1" applyAlignment="1">
      <alignment horizontal="center"/>
    </xf>
    <xf numFmtId="0" fontId="4" fillId="3" borderId="21" xfId="0" applyFont="1" applyFill="1" applyBorder="1" applyAlignment="1">
      <alignment horizontal="right"/>
    </xf>
    <xf numFmtId="2" fontId="4" fillId="3" borderId="21" xfId="0" applyNumberFormat="1" applyFont="1" applyFill="1" applyBorder="1" applyAlignment="1">
      <alignment horizontal="right"/>
    </xf>
    <xf numFmtId="164" fontId="2" fillId="3" borderId="21" xfId="0" applyNumberFormat="1" applyFont="1" applyFill="1" applyBorder="1" applyAlignment="1">
      <alignment horizontal="right" vertical="top" wrapText="1"/>
    </xf>
    <xf numFmtId="164" fontId="3" fillId="3" borderId="45" xfId="0" applyNumberFormat="1" applyFont="1" applyFill="1" applyBorder="1" applyAlignment="1">
      <alignment horizontal="right" vertical="top"/>
    </xf>
    <xf numFmtId="164" fontId="2" fillId="3" borderId="40" xfId="0" applyNumberFormat="1" applyFont="1" applyFill="1" applyBorder="1" applyAlignment="1">
      <alignment horizontal="center" vertical="top" wrapText="1"/>
    </xf>
    <xf numFmtId="0" fontId="9" fillId="3" borderId="0" xfId="0" applyFont="1" applyFill="1"/>
    <xf numFmtId="0" fontId="7" fillId="3" borderId="0" xfId="0" applyFont="1" applyFill="1" applyAlignment="1">
      <alignment vertical="top" wrapText="1"/>
    </xf>
    <xf numFmtId="0" fontId="21" fillId="3" borderId="0" xfId="0" applyFont="1" applyFill="1" applyAlignment="1">
      <alignment horizontal="center" wrapText="1"/>
    </xf>
    <xf numFmtId="0" fontId="4" fillId="3" borderId="4" xfId="0" applyFont="1" applyFill="1" applyBorder="1"/>
    <xf numFmtId="0" fontId="22" fillId="3" borderId="0" xfId="0" applyFont="1" applyFill="1" applyAlignment="1">
      <alignment horizontal="center"/>
    </xf>
    <xf numFmtId="0" fontId="9" fillId="3" borderId="4" xfId="0" applyFont="1" applyFill="1" applyBorder="1" applyAlignment="1">
      <alignment horizontal="center"/>
    </xf>
    <xf numFmtId="0" fontId="8" fillId="3" borderId="0" xfId="0" applyFont="1" applyFill="1" applyAlignment="1">
      <alignment horizontal="center"/>
    </xf>
    <xf numFmtId="0" fontId="9" fillId="3" borderId="4" xfId="0" applyFont="1" applyFill="1" applyBorder="1"/>
    <xf numFmtId="0" fontId="8" fillId="3" borderId="12" xfId="0" applyFont="1" applyFill="1" applyBorder="1" applyAlignment="1">
      <alignment horizontal="center" vertical="top" wrapText="1"/>
    </xf>
    <xf numFmtId="0" fontId="7" fillId="3" borderId="4" xfId="0" applyFont="1" applyFill="1" applyBorder="1"/>
    <xf numFmtId="0" fontId="7" fillId="3" borderId="37" xfId="0" applyFont="1" applyFill="1" applyBorder="1" applyAlignment="1">
      <alignment horizontal="center"/>
    </xf>
    <xf numFmtId="0" fontId="7" fillId="3" borderId="19" xfId="0" applyFont="1" applyFill="1" applyBorder="1" applyAlignment="1">
      <alignment horizontal="center"/>
    </xf>
    <xf numFmtId="0" fontId="7" fillId="3" borderId="58" xfId="0" applyFont="1" applyFill="1" applyBorder="1"/>
    <xf numFmtId="0" fontId="7" fillId="3" borderId="32" xfId="0" applyFont="1" applyFill="1" applyBorder="1"/>
    <xf numFmtId="0" fontId="7" fillId="3" borderId="33" xfId="0" applyFont="1" applyFill="1" applyBorder="1"/>
    <xf numFmtId="0" fontId="7" fillId="3" borderId="31" xfId="0" applyFont="1" applyFill="1" applyBorder="1" applyAlignment="1">
      <alignment horizontal="center"/>
    </xf>
    <xf numFmtId="0" fontId="7" fillId="3" borderId="5" xfId="0" applyFont="1" applyFill="1" applyBorder="1" applyAlignment="1">
      <alignment horizontal="left" vertical="top" wrapText="1"/>
    </xf>
    <xf numFmtId="0" fontId="7" fillId="3" borderId="27" xfId="0" applyFont="1" applyFill="1" applyBorder="1" applyAlignment="1">
      <alignment horizontal="center"/>
    </xf>
    <xf numFmtId="0" fontId="7" fillId="3" borderId="42" xfId="0" applyFont="1" applyFill="1" applyBorder="1" applyAlignment="1">
      <alignment horizontal="left" vertical="top" wrapText="1"/>
    </xf>
    <xf numFmtId="0" fontId="7" fillId="3" borderId="43" xfId="0" applyFont="1" applyFill="1" applyBorder="1" applyAlignment="1">
      <alignment horizontal="left" vertical="top" wrapText="1"/>
    </xf>
    <xf numFmtId="0" fontId="7" fillId="3" borderId="43" xfId="0" applyFont="1" applyFill="1" applyBorder="1" applyAlignment="1">
      <alignment horizontal="center"/>
    </xf>
    <xf numFmtId="0" fontId="7" fillId="3" borderId="43" xfId="0" applyFont="1" applyFill="1" applyBorder="1" applyAlignment="1">
      <alignment horizontal="center" vertical="top"/>
    </xf>
    <xf numFmtId="0" fontId="7" fillId="3" borderId="49" xfId="0" applyFont="1" applyFill="1" applyBorder="1" applyAlignment="1">
      <alignment horizontal="center"/>
    </xf>
    <xf numFmtId="0" fontId="21" fillId="3" borderId="4" xfId="0" applyFont="1" applyFill="1" applyBorder="1" applyAlignment="1">
      <alignment horizontal="center" vertical="top"/>
    </xf>
    <xf numFmtId="0" fontId="7" fillId="3" borderId="0" xfId="0" applyFont="1" applyFill="1" applyAlignment="1">
      <alignment horizontal="center" vertical="top"/>
    </xf>
    <xf numFmtId="0" fontId="8" fillId="3" borderId="32" xfId="1" applyFont="1" applyFill="1" applyBorder="1" applyAlignment="1">
      <alignment horizontal="center" vertical="top"/>
    </xf>
    <xf numFmtId="0" fontId="8" fillId="3" borderId="6" xfId="1" applyFont="1" applyFill="1" applyBorder="1" applyAlignment="1">
      <alignment wrapText="1"/>
    </xf>
    <xf numFmtId="0" fontId="7" fillId="3" borderId="8" xfId="0" applyFont="1" applyFill="1" applyBorder="1" applyAlignment="1">
      <alignment wrapText="1"/>
    </xf>
    <xf numFmtId="0" fontId="7" fillId="3" borderId="3" xfId="0" applyFont="1" applyFill="1" applyBorder="1" applyAlignment="1">
      <alignment wrapText="1"/>
    </xf>
    <xf numFmtId="0" fontId="8" fillId="3" borderId="4" xfId="1" applyFont="1" applyFill="1" applyBorder="1" applyAlignment="1">
      <alignment wrapText="1"/>
    </xf>
    <xf numFmtId="0" fontId="7" fillId="3" borderId="5" xfId="0" applyFont="1" applyFill="1" applyBorder="1" applyAlignment="1">
      <alignment wrapText="1"/>
    </xf>
    <xf numFmtId="0" fontId="8" fillId="3" borderId="30" xfId="1" applyFont="1" applyFill="1" applyBorder="1" applyAlignment="1">
      <alignment wrapText="1"/>
    </xf>
    <xf numFmtId="0" fontId="7" fillId="3" borderId="33" xfId="0" applyFont="1" applyFill="1" applyBorder="1" applyAlignment="1">
      <alignment wrapText="1"/>
    </xf>
    <xf numFmtId="0" fontId="8" fillId="3" borderId="4" xfId="1" applyFont="1" applyFill="1" applyBorder="1" applyAlignment="1">
      <alignment vertical="top" wrapText="1"/>
    </xf>
    <xf numFmtId="0" fontId="7" fillId="3" borderId="8" xfId="0" applyFont="1" applyFill="1" applyBorder="1" applyAlignment="1">
      <alignment horizontal="justify" vertical="center" wrapText="1"/>
    </xf>
    <xf numFmtId="0" fontId="8" fillId="3" borderId="1" xfId="1" applyFont="1" applyFill="1" applyBorder="1"/>
    <xf numFmtId="0" fontId="8" fillId="3" borderId="1" xfId="1" applyFont="1" applyFill="1" applyBorder="1" applyAlignment="1">
      <alignment vertical="top" wrapText="1"/>
    </xf>
    <xf numFmtId="0" fontId="8" fillId="3" borderId="4" xfId="1" applyFont="1" applyFill="1" applyBorder="1" applyAlignment="1">
      <alignment vertical="top"/>
    </xf>
    <xf numFmtId="0" fontId="8" fillId="3" borderId="4" xfId="1" applyFont="1" applyFill="1" applyBorder="1"/>
    <xf numFmtId="0" fontId="7" fillId="3" borderId="5" xfId="0" applyFont="1" applyFill="1" applyBorder="1" applyAlignment="1">
      <alignment vertical="top" wrapText="1"/>
    </xf>
    <xf numFmtId="0" fontId="7" fillId="3" borderId="4" xfId="1" applyFont="1" applyFill="1" applyBorder="1"/>
    <xf numFmtId="0" fontId="7" fillId="3" borderId="0" xfId="1" applyFont="1" applyFill="1" applyBorder="1"/>
    <xf numFmtId="0" fontId="21" fillId="3" borderId="0" xfId="0" applyFont="1" applyFill="1" applyAlignment="1">
      <alignment horizontal="center"/>
    </xf>
    <xf numFmtId="0" fontId="9" fillId="3" borderId="0" xfId="0" applyFont="1" applyFill="1" applyAlignment="1">
      <alignment horizontal="center"/>
    </xf>
    <xf numFmtId="0" fontId="8" fillId="3" borderId="1" xfId="1" applyFont="1" applyFill="1" applyBorder="1" applyAlignment="1">
      <alignment horizontal="left" wrapText="1"/>
    </xf>
    <xf numFmtId="0" fontId="21" fillId="3" borderId="2" xfId="0" applyFont="1" applyFill="1" applyBorder="1" applyAlignment="1">
      <alignment horizontal="center"/>
    </xf>
    <xf numFmtId="0" fontId="9" fillId="3" borderId="2" xfId="0" applyFont="1" applyFill="1" applyBorder="1" applyAlignment="1">
      <alignment horizontal="center"/>
    </xf>
    <xf numFmtId="0" fontId="8" fillId="3" borderId="0" xfId="1" applyFont="1" applyFill="1" applyBorder="1" applyAlignment="1">
      <alignment horizontal="center" vertical="top"/>
    </xf>
    <xf numFmtId="0" fontId="7" fillId="3" borderId="6" xfId="0" applyFont="1" applyFill="1" applyBorder="1" applyAlignment="1">
      <alignment horizontal="center" wrapText="1"/>
    </xf>
    <xf numFmtId="0" fontId="7" fillId="3" borderId="8" xfId="0" applyFont="1" applyFill="1" applyBorder="1" applyAlignment="1">
      <alignment horizontal="center" wrapText="1"/>
    </xf>
    <xf numFmtId="0" fontId="7" fillId="3" borderId="6" xfId="0" applyFont="1" applyFill="1" applyBorder="1" applyAlignment="1">
      <alignment horizontal="center"/>
    </xf>
    <xf numFmtId="0" fontId="7" fillId="3" borderId="7" xfId="0" applyFont="1" applyFill="1" applyBorder="1" applyAlignment="1">
      <alignment horizontal="center"/>
    </xf>
    <xf numFmtId="0" fontId="7" fillId="3" borderId="8" xfId="0" applyFont="1" applyFill="1" applyBorder="1" applyAlignment="1">
      <alignment horizontal="center"/>
    </xf>
    <xf numFmtId="0" fontId="7" fillId="3" borderId="6" xfId="2" applyFont="1" applyFill="1" applyBorder="1" applyAlignment="1">
      <alignment horizontal="center" wrapText="1"/>
    </xf>
    <xf numFmtId="0" fontId="7" fillId="3" borderId="7" xfId="2" applyFont="1" applyFill="1" applyBorder="1" applyAlignment="1">
      <alignment horizontal="center" wrapText="1"/>
    </xf>
    <xf numFmtId="0" fontId="7" fillId="3" borderId="8" xfId="2" applyFont="1" applyFill="1" applyBorder="1" applyAlignment="1">
      <alignment horizontal="center" wrapText="1"/>
    </xf>
    <xf numFmtId="0" fontId="7" fillId="5" borderId="21" xfId="2" applyFont="1" applyFill="1" applyBorder="1" applyAlignment="1" applyProtection="1">
      <alignment horizontal="left" vertical="top"/>
      <protection locked="0"/>
    </xf>
    <xf numFmtId="0" fontId="11" fillId="6" borderId="0" xfId="0" applyFont="1" applyFill="1" applyAlignment="1">
      <alignment horizontal="center"/>
    </xf>
    <xf numFmtId="0" fontId="7" fillId="5" borderId="6" xfId="0" applyFont="1" applyFill="1" applyBorder="1" applyAlignment="1">
      <alignment horizontal="center"/>
    </xf>
    <xf numFmtId="0" fontId="7" fillId="5" borderId="7" xfId="0" applyFont="1" applyFill="1" applyBorder="1" applyAlignment="1">
      <alignment horizontal="center"/>
    </xf>
    <xf numFmtId="0" fontId="7" fillId="5" borderId="8" xfId="0" applyFont="1" applyFill="1" applyBorder="1" applyAlignment="1">
      <alignment horizontal="center"/>
    </xf>
    <xf numFmtId="0" fontId="7" fillId="3" borderId="7" xfId="0" applyFont="1" applyFill="1" applyBorder="1" applyAlignment="1">
      <alignment horizontal="center" wrapText="1"/>
    </xf>
    <xf numFmtId="0" fontId="7" fillId="3" borderId="6" xfId="2" applyFont="1" applyFill="1" applyBorder="1" applyAlignment="1">
      <alignment horizontal="right" wrapText="1"/>
    </xf>
    <xf numFmtId="0" fontId="7" fillId="3" borderId="7" xfId="2" applyFont="1" applyFill="1" applyBorder="1" applyAlignment="1">
      <alignment horizontal="right" wrapText="1"/>
    </xf>
    <xf numFmtId="0" fontId="7" fillId="3" borderId="8" xfId="2" applyFont="1" applyFill="1" applyBorder="1" applyAlignment="1">
      <alignment horizontal="right" wrapText="1"/>
    </xf>
    <xf numFmtId="0" fontId="7" fillId="4" borderId="6" xfId="2" applyFont="1" applyFill="1" applyBorder="1" applyAlignment="1" applyProtection="1">
      <alignment horizontal="center"/>
      <protection locked="0"/>
    </xf>
    <xf numFmtId="0" fontId="7" fillId="4" borderId="7" xfId="2" applyFont="1" applyFill="1" applyBorder="1" applyAlignment="1" applyProtection="1">
      <alignment horizontal="center"/>
      <protection locked="0"/>
    </xf>
    <xf numFmtId="0" fontId="7" fillId="4" borderId="8" xfId="2" applyFont="1" applyFill="1" applyBorder="1" applyAlignment="1" applyProtection="1">
      <alignment horizontal="center"/>
      <protection locked="0"/>
    </xf>
    <xf numFmtId="0" fontId="21" fillId="3" borderId="0" xfId="2" applyFont="1" applyFill="1" applyAlignment="1">
      <alignment horizontal="center" vertical="top"/>
    </xf>
    <xf numFmtId="0" fontId="7" fillId="3" borderId="0" xfId="2" applyFont="1" applyFill="1" applyAlignment="1">
      <alignment horizontal="center" vertical="top"/>
    </xf>
    <xf numFmtId="0" fontId="7" fillId="3" borderId="21" xfId="2" applyFont="1" applyFill="1" applyBorder="1" applyAlignment="1">
      <alignment horizontal="right"/>
    </xf>
    <xf numFmtId="0" fontId="7" fillId="4" borderId="21" xfId="2" applyFont="1" applyFill="1" applyBorder="1" applyAlignment="1" applyProtection="1">
      <alignment horizontal="left"/>
      <protection locked="0"/>
    </xf>
    <xf numFmtId="0" fontId="7" fillId="3" borderId="17" xfId="2" applyFont="1" applyFill="1" applyBorder="1" applyAlignment="1">
      <alignment horizontal="right" wrapText="1"/>
    </xf>
    <xf numFmtId="0" fontId="7" fillId="3" borderId="18" xfId="2" applyFont="1" applyFill="1" applyBorder="1" applyAlignment="1">
      <alignment horizontal="right" wrapText="1"/>
    </xf>
    <xf numFmtId="0" fontId="7" fillId="3" borderId="29" xfId="2" applyFont="1" applyFill="1" applyBorder="1" applyAlignment="1">
      <alignment horizontal="right" wrapText="1"/>
    </xf>
    <xf numFmtId="0" fontId="7" fillId="4" borderId="17" xfId="2" applyFont="1" applyFill="1" applyBorder="1" applyAlignment="1" applyProtection="1">
      <alignment horizontal="left" vertical="top"/>
      <protection locked="0"/>
    </xf>
    <xf numFmtId="0" fontId="7" fillId="4" borderId="18" xfId="2" applyFont="1" applyFill="1" applyBorder="1" applyAlignment="1" applyProtection="1">
      <alignment horizontal="left" vertical="top"/>
      <protection locked="0"/>
    </xf>
    <xf numFmtId="0" fontId="7" fillId="4" borderId="29" xfId="2" applyFont="1" applyFill="1" applyBorder="1" applyAlignment="1" applyProtection="1">
      <alignment horizontal="left" vertical="top"/>
      <protection locked="0"/>
    </xf>
    <xf numFmtId="0" fontId="7" fillId="3" borderId="6" xfId="2" applyFont="1" applyFill="1" applyBorder="1" applyAlignment="1">
      <alignment horizontal="right"/>
    </xf>
    <xf numFmtId="0" fontId="7" fillId="3" borderId="7" xfId="2" applyFont="1" applyFill="1" applyBorder="1" applyAlignment="1">
      <alignment horizontal="right"/>
    </xf>
    <xf numFmtId="0" fontId="7" fillId="3" borderId="8" xfId="2" applyFont="1" applyFill="1" applyBorder="1" applyAlignment="1">
      <alignment horizontal="right"/>
    </xf>
    <xf numFmtId="0" fontId="7" fillId="4" borderId="6" xfId="2" applyFont="1" applyFill="1" applyBorder="1" applyAlignment="1" applyProtection="1">
      <alignment horizontal="left" vertical="top"/>
      <protection locked="0"/>
    </xf>
    <xf numFmtId="0" fontId="7" fillId="4" borderId="7" xfId="2" applyFont="1" applyFill="1" applyBorder="1" applyAlignment="1" applyProtection="1">
      <alignment horizontal="left" vertical="top"/>
      <protection locked="0"/>
    </xf>
    <xf numFmtId="0" fontId="7" fillId="4" borderId="8" xfId="2" applyFont="1" applyFill="1" applyBorder="1" applyAlignment="1" applyProtection="1">
      <alignment horizontal="left" vertical="top"/>
      <protection locked="0"/>
    </xf>
    <xf numFmtId="0" fontId="7" fillId="3" borderId="21" xfId="2" applyFont="1" applyFill="1" applyBorder="1" applyAlignment="1">
      <alignment horizontal="right" wrapText="1"/>
    </xf>
    <xf numFmtId="0" fontId="7" fillId="3" borderId="26" xfId="2" applyFont="1" applyFill="1" applyBorder="1" applyAlignment="1">
      <alignment horizontal="center"/>
    </xf>
    <xf numFmtId="0" fontId="7" fillId="3" borderId="24" xfId="2" applyFont="1" applyFill="1" applyBorder="1" applyAlignment="1">
      <alignment horizontal="center"/>
    </xf>
    <xf numFmtId="0" fontId="7" fillId="3" borderId="25" xfId="2" applyFont="1" applyFill="1" applyBorder="1" applyAlignment="1">
      <alignment horizontal="center"/>
    </xf>
    <xf numFmtId="0" fontId="7" fillId="4" borderId="26" xfId="2" applyFont="1" applyFill="1" applyBorder="1" applyAlignment="1" applyProtection="1">
      <alignment horizontal="left" vertical="top"/>
      <protection locked="0"/>
    </xf>
    <xf numFmtId="0" fontId="7" fillId="4" borderId="24" xfId="2" applyFont="1" applyFill="1" applyBorder="1" applyAlignment="1" applyProtection="1">
      <alignment horizontal="left" vertical="top"/>
      <protection locked="0"/>
    </xf>
    <xf numFmtId="0" fontId="7" fillId="4" borderId="25" xfId="2" applyFont="1" applyFill="1" applyBorder="1" applyAlignment="1" applyProtection="1">
      <alignment horizontal="left" vertical="top"/>
      <protection locked="0"/>
    </xf>
    <xf numFmtId="0" fontId="7" fillId="3" borderId="6" xfId="0" applyFont="1" applyFill="1" applyBorder="1" applyAlignment="1">
      <alignment horizontal="right" vertical="top" wrapText="1"/>
    </xf>
    <xf numFmtId="0" fontId="8" fillId="3" borderId="7" xfId="0" applyFont="1" applyFill="1" applyBorder="1" applyAlignment="1">
      <alignment horizontal="right" vertical="top" wrapText="1"/>
    </xf>
    <xf numFmtId="0" fontId="8" fillId="3" borderId="8" xfId="0" applyFont="1" applyFill="1" applyBorder="1" applyAlignment="1">
      <alignment horizontal="right" vertical="top" wrapText="1"/>
    </xf>
    <xf numFmtId="0" fontId="7" fillId="4" borderId="6" xfId="0" applyFont="1" applyFill="1" applyBorder="1" applyAlignment="1">
      <alignment horizontal="left" vertical="top" wrapText="1"/>
    </xf>
    <xf numFmtId="0" fontId="7" fillId="4" borderId="7" xfId="0" applyFont="1" applyFill="1" applyBorder="1" applyAlignment="1">
      <alignment horizontal="left" vertical="top" wrapText="1"/>
    </xf>
    <xf numFmtId="0" fontId="7" fillId="4" borderId="8" xfId="0" applyFont="1" applyFill="1" applyBorder="1" applyAlignment="1">
      <alignment horizontal="left" vertical="top" wrapText="1"/>
    </xf>
    <xf numFmtId="0" fontId="7" fillId="3" borderId="0" xfId="3" applyFont="1" applyFill="1" applyAlignment="1">
      <alignment horizontal="left" vertical="top" wrapText="1"/>
    </xf>
    <xf numFmtId="0" fontId="7" fillId="3" borderId="0" xfId="3" applyFont="1" applyFill="1" applyAlignment="1">
      <alignment horizontal="left" vertical="top"/>
    </xf>
    <xf numFmtId="0" fontId="8" fillId="3" borderId="0" xfId="3" applyFont="1" applyFill="1" applyAlignment="1">
      <alignment horizontal="left" vertical="top" wrapText="1"/>
    </xf>
    <xf numFmtId="0" fontId="7" fillId="3" borderId="0" xfId="2" applyFont="1" applyFill="1" applyAlignment="1">
      <alignment horizontal="left" wrapText="1"/>
    </xf>
    <xf numFmtId="0" fontId="7" fillId="3" borderId="0" xfId="2" applyFont="1" applyFill="1" applyAlignment="1">
      <alignment horizontal="left"/>
    </xf>
    <xf numFmtId="0" fontId="7" fillId="3" borderId="0" xfId="2" applyFont="1" applyFill="1" applyAlignment="1">
      <alignment horizontal="left" vertical="top" wrapText="1"/>
    </xf>
    <xf numFmtId="0" fontId="7" fillId="3" borderId="0" xfId="2" applyFont="1" applyFill="1" applyAlignment="1">
      <alignment horizontal="left" vertical="top"/>
    </xf>
    <xf numFmtId="0" fontId="7" fillId="3" borderId="0" xfId="2" applyFont="1" applyFill="1" applyAlignment="1">
      <alignment wrapText="1"/>
    </xf>
    <xf numFmtId="0" fontId="7" fillId="3" borderId="0" xfId="2" applyFont="1" applyFill="1" applyAlignment="1">
      <alignment vertical="top" wrapText="1"/>
    </xf>
    <xf numFmtId="0" fontId="7" fillId="3" borderId="0" xfId="0" applyFont="1" applyFill="1" applyAlignment="1">
      <alignment horizontal="left" vertical="top" wrapText="1"/>
    </xf>
    <xf numFmtId="0" fontId="7" fillId="3" borderId="52" xfId="2" applyFont="1" applyFill="1" applyBorder="1" applyAlignment="1">
      <alignment horizontal="right" wrapText="1"/>
    </xf>
    <xf numFmtId="0" fontId="7" fillId="3" borderId="53" xfId="2" applyFont="1" applyFill="1" applyBorder="1" applyAlignment="1">
      <alignment horizontal="right" wrapText="1"/>
    </xf>
    <xf numFmtId="0" fontId="7" fillId="3" borderId="54" xfId="2" applyFont="1" applyFill="1" applyBorder="1" applyAlignment="1">
      <alignment horizontal="right" wrapText="1"/>
    </xf>
    <xf numFmtId="0" fontId="7" fillId="4" borderId="52" xfId="2" applyFont="1" applyFill="1" applyBorder="1" applyAlignment="1" applyProtection="1">
      <alignment horizontal="center" vertical="top"/>
      <protection locked="0"/>
    </xf>
    <xf numFmtId="0" fontId="7" fillId="4" borderId="53" xfId="2" applyFont="1" applyFill="1" applyBorder="1" applyAlignment="1" applyProtection="1">
      <alignment horizontal="center" vertical="top"/>
      <protection locked="0"/>
    </xf>
    <xf numFmtId="0" fontId="7" fillId="4" borderId="54" xfId="2" applyFont="1" applyFill="1" applyBorder="1" applyAlignment="1" applyProtection="1">
      <alignment horizontal="center" vertical="top"/>
      <protection locked="0"/>
    </xf>
    <xf numFmtId="0" fontId="8" fillId="3" borderId="0" xfId="2" applyFont="1" applyFill="1" applyAlignment="1">
      <alignment horizontal="center" wrapText="1"/>
    </xf>
    <xf numFmtId="0" fontId="8" fillId="3" borderId="0" xfId="2" applyFont="1" applyFill="1" applyAlignment="1">
      <alignment horizontal="center"/>
    </xf>
    <xf numFmtId="0" fontId="7" fillId="3" borderId="41" xfId="2" applyFont="1" applyFill="1" applyBorder="1" applyAlignment="1">
      <alignment horizontal="right"/>
    </xf>
    <xf numFmtId="0" fontId="7" fillId="4" borderId="41" xfId="2" applyFont="1" applyFill="1" applyBorder="1" applyAlignment="1" applyProtection="1">
      <alignment horizontal="left" vertical="top"/>
      <protection locked="0"/>
    </xf>
    <xf numFmtId="0" fontId="7" fillId="4" borderId="21" xfId="2" applyFont="1" applyFill="1" applyBorder="1" applyAlignment="1" applyProtection="1">
      <alignment horizontal="left" vertical="top"/>
      <protection locked="0"/>
    </xf>
    <xf numFmtId="0" fontId="7" fillId="3" borderId="48" xfId="2" applyFont="1" applyFill="1" applyBorder="1" applyAlignment="1">
      <alignment horizontal="right" wrapText="1"/>
    </xf>
    <xf numFmtId="0" fontId="7" fillId="4" borderId="48" xfId="2" applyFont="1" applyFill="1" applyBorder="1" applyAlignment="1" applyProtection="1">
      <alignment horizontal="left" vertical="top"/>
      <protection locked="0"/>
    </xf>
    <xf numFmtId="0" fontId="20" fillId="4" borderId="0" xfId="2" applyFont="1" applyFill="1" applyAlignment="1">
      <alignment horizontal="center"/>
    </xf>
    <xf numFmtId="49" fontId="2" fillId="3" borderId="38" xfId="0" applyNumberFormat="1" applyFont="1" applyFill="1" applyBorder="1" applyAlignment="1">
      <alignment horizontal="center"/>
    </xf>
    <xf numFmtId="49" fontId="2" fillId="3" borderId="39" xfId="0" applyNumberFormat="1" applyFont="1" applyFill="1" applyBorder="1" applyAlignment="1">
      <alignment horizontal="center"/>
    </xf>
    <xf numFmtId="49" fontId="2" fillId="3" borderId="28" xfId="0" applyNumberFormat="1" applyFont="1" applyFill="1" applyBorder="1" applyAlignment="1">
      <alignment horizontal="center"/>
    </xf>
    <xf numFmtId="0" fontId="2" fillId="3" borderId="1" xfId="0" applyFont="1" applyFill="1" applyBorder="1" applyAlignment="1">
      <alignment horizontal="justify" wrapText="1"/>
    </xf>
    <xf numFmtId="0" fontId="2" fillId="3" borderId="2" xfId="0" applyFont="1" applyFill="1" applyBorder="1" applyAlignment="1">
      <alignment horizontal="justify" wrapText="1"/>
    </xf>
    <xf numFmtId="0" fontId="2" fillId="3" borderId="3" xfId="0" applyFont="1" applyFill="1" applyBorder="1" applyAlignment="1">
      <alignment horizontal="justify" wrapText="1"/>
    </xf>
    <xf numFmtId="0" fontId="2" fillId="3" borderId="4" xfId="0" applyFont="1" applyFill="1" applyBorder="1" applyAlignment="1">
      <alignment horizontal="justify" wrapText="1"/>
    </xf>
    <xf numFmtId="0" fontId="2" fillId="3" borderId="0" xfId="0" applyFont="1" applyFill="1" applyAlignment="1">
      <alignment horizontal="justify" wrapText="1"/>
    </xf>
    <xf numFmtId="0" fontId="2" fillId="3" borderId="5" xfId="0" applyFont="1" applyFill="1" applyBorder="1" applyAlignment="1">
      <alignment horizontal="justify" wrapText="1"/>
    </xf>
    <xf numFmtId="0" fontId="2" fillId="3" borderId="30" xfId="0" applyFont="1" applyFill="1" applyBorder="1" applyAlignment="1">
      <alignment horizontal="justify" wrapText="1"/>
    </xf>
    <xf numFmtId="0" fontId="2" fillId="3" borderId="32" xfId="0" applyFont="1" applyFill="1" applyBorder="1" applyAlignment="1">
      <alignment horizontal="justify" wrapText="1"/>
    </xf>
    <xf numFmtId="0" fontId="2" fillId="3" borderId="33" xfId="0" applyFont="1" applyFill="1" applyBorder="1" applyAlignment="1">
      <alignment horizontal="justify" wrapText="1"/>
    </xf>
    <xf numFmtId="0" fontId="2" fillId="3" borderId="6" xfId="0" applyFont="1" applyFill="1" applyBorder="1"/>
    <xf numFmtId="0" fontId="2" fillId="3" borderId="7" xfId="0" applyFont="1" applyFill="1" applyBorder="1"/>
    <xf numFmtId="0" fontId="2" fillId="3" borderId="8" xfId="0" applyFont="1" applyFill="1" applyBorder="1"/>
    <xf numFmtId="0" fontId="2" fillId="3" borderId="6" xfId="0" applyFont="1" applyFill="1" applyBorder="1" applyAlignment="1">
      <alignment wrapText="1"/>
    </xf>
    <xf numFmtId="0" fontId="2" fillId="3" borderId="7" xfId="0" applyFont="1" applyFill="1" applyBorder="1" applyAlignment="1">
      <alignment wrapText="1"/>
    </xf>
    <xf numFmtId="0" fontId="2" fillId="3" borderId="8" xfId="0" applyFont="1" applyFill="1" applyBorder="1" applyAlignment="1">
      <alignment wrapText="1"/>
    </xf>
    <xf numFmtId="0" fontId="4" fillId="3" borderId="23" xfId="0" applyFont="1" applyFill="1" applyBorder="1" applyAlignment="1">
      <alignment horizontal="right"/>
    </xf>
    <xf numFmtId="0" fontId="4" fillId="3" borderId="24" xfId="0" applyFont="1" applyFill="1" applyBorder="1" applyAlignment="1">
      <alignment horizontal="right"/>
    </xf>
    <xf numFmtId="0" fontId="4" fillId="3" borderId="25" xfId="0" applyFont="1" applyFill="1" applyBorder="1" applyAlignment="1">
      <alignment horizontal="right"/>
    </xf>
    <xf numFmtId="0" fontId="2" fillId="3" borderId="6" xfId="0" applyFont="1" applyFill="1" applyBorder="1" applyAlignment="1">
      <alignment horizontal="left" wrapText="1"/>
    </xf>
    <xf numFmtId="0" fontId="2" fillId="3" borderId="7" xfId="0" applyFont="1" applyFill="1" applyBorder="1" applyAlignment="1">
      <alignment horizontal="left" wrapText="1"/>
    </xf>
    <xf numFmtId="0" fontId="2" fillId="3" borderId="8" xfId="0" applyFont="1" applyFill="1" applyBorder="1" applyAlignment="1">
      <alignment horizontal="left" wrapText="1"/>
    </xf>
    <xf numFmtId="0" fontId="6" fillId="3" borderId="21" xfId="0" applyFont="1" applyFill="1" applyBorder="1" applyAlignment="1">
      <alignment horizontal="left" wrapText="1"/>
    </xf>
    <xf numFmtId="0" fontId="4" fillId="3" borderId="42" xfId="0" applyFont="1" applyFill="1" applyBorder="1" applyAlignment="1">
      <alignment horizontal="right"/>
    </xf>
    <xf numFmtId="0" fontId="4" fillId="3" borderId="43" xfId="0" applyFont="1" applyFill="1" applyBorder="1" applyAlignment="1">
      <alignment horizontal="right"/>
    </xf>
    <xf numFmtId="0" fontId="4" fillId="3" borderId="44" xfId="0" applyFont="1" applyFill="1" applyBorder="1" applyAlignment="1">
      <alignment horizontal="right"/>
    </xf>
    <xf numFmtId="0" fontId="3" fillId="3" borderId="17" xfId="0" applyFont="1" applyFill="1" applyBorder="1" applyAlignment="1">
      <alignment horizontal="left"/>
    </xf>
    <xf numFmtId="0" fontId="3" fillId="3" borderId="18" xfId="0" applyFont="1" applyFill="1" applyBorder="1" applyAlignment="1">
      <alignment horizontal="left"/>
    </xf>
    <xf numFmtId="0" fontId="3" fillId="3" borderId="29" xfId="0" applyFont="1" applyFill="1" applyBorder="1" applyAlignment="1">
      <alignment horizontal="left"/>
    </xf>
    <xf numFmtId="0" fontId="2" fillId="3" borderId="1" xfId="0" applyFont="1" applyFill="1" applyBorder="1" applyAlignment="1">
      <alignment horizontal="left" wrapText="1"/>
    </xf>
    <xf numFmtId="0" fontId="2" fillId="3" borderId="2" xfId="0" applyFont="1" applyFill="1" applyBorder="1" applyAlignment="1">
      <alignment horizontal="left" wrapText="1"/>
    </xf>
    <xf numFmtId="0" fontId="2" fillId="3" borderId="3" xfId="0" applyFont="1" applyFill="1" applyBorder="1" applyAlignment="1">
      <alignment horizontal="left" wrapText="1"/>
    </xf>
    <xf numFmtId="0" fontId="2" fillId="3" borderId="4" xfId="0" applyFont="1" applyFill="1" applyBorder="1" applyAlignment="1">
      <alignment horizontal="left" wrapText="1"/>
    </xf>
    <xf numFmtId="0" fontId="2" fillId="3" borderId="0" xfId="0" applyFont="1" applyFill="1" applyAlignment="1">
      <alignment horizontal="left" wrapText="1"/>
    </xf>
    <xf numFmtId="0" fontId="2" fillId="3" borderId="5" xfId="0" applyFont="1" applyFill="1" applyBorder="1" applyAlignment="1">
      <alignment horizontal="left" wrapText="1"/>
    </xf>
    <xf numFmtId="0" fontId="2" fillId="3" borderId="30" xfId="0" applyFont="1" applyFill="1" applyBorder="1" applyAlignment="1">
      <alignment horizontal="left" wrapText="1"/>
    </xf>
    <xf numFmtId="0" fontId="2" fillId="3" borderId="32" xfId="0" applyFont="1" applyFill="1" applyBorder="1" applyAlignment="1">
      <alignment horizontal="left" wrapText="1"/>
    </xf>
    <xf numFmtId="0" fontId="2" fillId="3" borderId="33" xfId="0" applyFont="1" applyFill="1" applyBorder="1" applyAlignment="1">
      <alignment horizontal="left" wrapText="1"/>
    </xf>
    <xf numFmtId="0" fontId="2" fillId="3" borderId="7" xfId="0" applyFont="1" applyFill="1" applyBorder="1" applyAlignment="1">
      <alignment horizontal="left"/>
    </xf>
    <xf numFmtId="0" fontId="2" fillId="3" borderId="8" xfId="0" applyFont="1" applyFill="1" applyBorder="1" applyAlignment="1">
      <alignment horizontal="left"/>
    </xf>
    <xf numFmtId="0" fontId="4" fillId="3" borderId="6" xfId="0" applyFont="1" applyFill="1" applyBorder="1" applyAlignment="1">
      <alignment horizontal="left" wrapText="1"/>
    </xf>
    <xf numFmtId="0" fontId="2" fillId="3" borderId="6" xfId="0" applyFont="1" applyFill="1" applyBorder="1" applyAlignment="1">
      <alignment horizontal="left"/>
    </xf>
    <xf numFmtId="0" fontId="4" fillId="3" borderId="34" xfId="0" applyFont="1" applyFill="1" applyBorder="1" applyAlignment="1">
      <alignment horizontal="right"/>
    </xf>
    <xf numFmtId="0" fontId="4" fillId="3" borderId="2" xfId="0" applyFont="1" applyFill="1" applyBorder="1" applyAlignment="1">
      <alignment horizontal="right"/>
    </xf>
    <xf numFmtId="0" fontId="4" fillId="3" borderId="3" xfId="0" applyFont="1" applyFill="1" applyBorder="1" applyAlignment="1">
      <alignment horizontal="right"/>
    </xf>
    <xf numFmtId="0" fontId="3" fillId="3" borderId="36" xfId="0" applyFont="1" applyFill="1" applyBorder="1" applyAlignment="1">
      <alignment horizontal="left"/>
    </xf>
    <xf numFmtId="0" fontId="3" fillId="3" borderId="17" xfId="0" applyFont="1" applyFill="1" applyBorder="1" applyAlignment="1">
      <alignment horizontal="left" vertical="top"/>
    </xf>
    <xf numFmtId="0" fontId="3" fillId="3" borderId="18" xfId="0" applyFont="1" applyFill="1" applyBorder="1" applyAlignment="1">
      <alignment horizontal="left" vertical="top"/>
    </xf>
    <xf numFmtId="0" fontId="22" fillId="3" borderId="2" xfId="0" applyFont="1" applyFill="1" applyBorder="1" applyAlignment="1">
      <alignment horizontal="center"/>
    </xf>
    <xf numFmtId="0" fontId="3" fillId="3" borderId="0" xfId="0" applyFont="1" applyFill="1" applyAlignment="1">
      <alignment horizontal="center" vertical="center" wrapText="1"/>
    </xf>
    <xf numFmtId="0" fontId="2" fillId="3" borderId="0" xfId="0" applyFont="1" applyFill="1" applyAlignment="1">
      <alignment horizontal="left" vertical="top" wrapText="1"/>
    </xf>
    <xf numFmtId="0" fontId="2" fillId="3" borderId="0" xfId="0" applyFont="1" applyFill="1" applyAlignment="1">
      <alignment horizontal="left"/>
    </xf>
    <xf numFmtId="0" fontId="2" fillId="3" borderId="0" xfId="0" applyFont="1" applyFill="1" applyAlignment="1">
      <alignment horizontal="left" vertical="top"/>
    </xf>
    <xf numFmtId="0" fontId="3" fillId="3" borderId="0" xfId="0" applyFont="1" applyFill="1" applyAlignment="1">
      <alignment horizontal="left" vertical="top"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19" fillId="4" borderId="0" xfId="0" applyFont="1" applyFill="1" applyAlignment="1">
      <alignment horizontal="center" vertical="center" wrapText="1"/>
    </xf>
    <xf numFmtId="0" fontId="7" fillId="3" borderId="0" xfId="0" applyFont="1" applyFill="1" applyAlignment="1">
      <alignment wrapText="1"/>
    </xf>
    <xf numFmtId="0" fontId="7" fillId="3" borderId="0" xfId="0" applyFont="1" applyFill="1" applyAlignment="1">
      <alignment horizontal="left" wrapText="1"/>
    </xf>
    <xf numFmtId="0" fontId="7" fillId="3" borderId="0" xfId="0" applyFont="1" applyFill="1" applyAlignment="1">
      <alignment vertical="top" wrapText="1"/>
    </xf>
    <xf numFmtId="0" fontId="21" fillId="3" borderId="2" xfId="0" applyFont="1" applyFill="1" applyBorder="1" applyAlignment="1">
      <alignment horizontal="center" wrapText="1"/>
    </xf>
    <xf numFmtId="0" fontId="8" fillId="3" borderId="0" xfId="0" applyFont="1" applyFill="1" applyAlignment="1">
      <alignment horizontal="center" wrapText="1"/>
    </xf>
    <xf numFmtId="0" fontId="8" fillId="3" borderId="0" xfId="0" applyFont="1" applyFill="1" applyAlignment="1">
      <alignment horizontal="left" wrapText="1"/>
    </xf>
    <xf numFmtId="0" fontId="8" fillId="3" borderId="0" xfId="0" applyFont="1" applyFill="1" applyAlignment="1">
      <alignment horizontal="left" vertical="top" wrapText="1"/>
    </xf>
    <xf numFmtId="0" fontId="7" fillId="3" borderId="0" xfId="0" applyFont="1" applyFill="1" applyAlignment="1" applyProtection="1">
      <alignment horizontal="left" vertical="top"/>
      <protection locked="0"/>
    </xf>
    <xf numFmtId="0" fontId="9" fillId="3" borderId="0" xfId="0" applyFont="1" applyFill="1" applyAlignment="1" applyProtection="1">
      <alignment horizontal="left" vertical="top"/>
      <protection locked="0"/>
    </xf>
    <xf numFmtId="0" fontId="11" fillId="3" borderId="0" xfId="0" applyFont="1" applyFill="1" applyAlignment="1">
      <alignment horizontal="center" wrapText="1"/>
    </xf>
    <xf numFmtId="0" fontId="8" fillId="3" borderId="42" xfId="0" applyFont="1" applyFill="1" applyBorder="1" applyAlignment="1">
      <alignment horizontal="center" vertical="center"/>
    </xf>
    <xf numFmtId="0" fontId="8" fillId="3" borderId="43" xfId="0" applyFont="1" applyFill="1" applyBorder="1" applyAlignment="1">
      <alignment horizontal="center" vertical="center"/>
    </xf>
    <xf numFmtId="0" fontId="8" fillId="3" borderId="49" xfId="0" applyFont="1" applyFill="1" applyBorder="1" applyAlignment="1">
      <alignment horizontal="center" vertical="center"/>
    </xf>
    <xf numFmtId="0" fontId="7" fillId="3" borderId="9" xfId="0" applyFont="1" applyFill="1" applyBorder="1" applyAlignment="1">
      <alignment wrapText="1"/>
    </xf>
    <xf numFmtId="0" fontId="7" fillId="3" borderId="13" xfId="0" applyFont="1" applyFill="1" applyBorder="1" applyAlignment="1">
      <alignment wrapText="1"/>
    </xf>
    <xf numFmtId="0" fontId="7" fillId="3" borderId="50" xfId="0" applyFont="1" applyFill="1" applyBorder="1" applyAlignment="1">
      <alignment wrapText="1"/>
    </xf>
    <xf numFmtId="0" fontId="7" fillId="3" borderId="47" xfId="0" applyFont="1" applyFill="1" applyBorder="1"/>
    <xf numFmtId="0" fontId="7" fillId="3" borderId="0" xfId="0" applyFont="1" applyFill="1"/>
    <xf numFmtId="0" fontId="7" fillId="3" borderId="51" xfId="0" applyFont="1" applyFill="1" applyBorder="1"/>
    <xf numFmtId="0" fontId="7" fillId="3" borderId="42" xfId="0" applyFont="1" applyFill="1" applyBorder="1" applyAlignment="1">
      <alignment horizontal="left" wrapText="1"/>
    </xf>
    <xf numFmtId="0" fontId="7" fillId="3" borderId="43" xfId="0" applyFont="1" applyFill="1" applyBorder="1" applyAlignment="1">
      <alignment horizontal="left" wrapText="1"/>
    </xf>
    <xf numFmtId="0" fontId="7" fillId="3" borderId="49" xfId="0" applyFont="1" applyFill="1" applyBorder="1" applyAlignment="1">
      <alignment horizontal="left" wrapText="1"/>
    </xf>
    <xf numFmtId="0" fontId="7" fillId="3" borderId="47" xfId="0" applyFont="1" applyFill="1" applyBorder="1" applyAlignment="1">
      <alignment horizontal="left" vertical="top" wrapText="1"/>
    </xf>
    <xf numFmtId="0" fontId="7" fillId="3" borderId="5" xfId="0" applyFont="1" applyFill="1" applyBorder="1" applyAlignment="1">
      <alignment horizontal="left" vertical="top" wrapText="1"/>
    </xf>
    <xf numFmtId="0" fontId="7" fillId="3" borderId="21" xfId="0" applyFont="1" applyFill="1" applyBorder="1" applyAlignment="1">
      <alignment horizontal="center"/>
    </xf>
    <xf numFmtId="0" fontId="7" fillId="3" borderId="21" xfId="0" applyFont="1" applyFill="1" applyBorder="1" applyAlignment="1">
      <alignment horizontal="center" vertical="top"/>
    </xf>
    <xf numFmtId="0" fontId="7" fillId="3" borderId="23" xfId="0" applyFont="1" applyFill="1" applyBorder="1" applyAlignment="1">
      <alignment horizontal="left" vertical="top" wrapText="1"/>
    </xf>
    <xf numFmtId="0" fontId="7" fillId="3" borderId="24" xfId="0" applyFont="1" applyFill="1" applyBorder="1" applyAlignment="1">
      <alignment horizontal="left" vertical="top" wrapText="1"/>
    </xf>
    <xf numFmtId="0" fontId="7" fillId="3" borderId="25" xfId="0" applyFont="1" applyFill="1" applyBorder="1" applyAlignment="1">
      <alignment horizontal="left" vertical="top" wrapText="1"/>
    </xf>
    <xf numFmtId="0" fontId="7" fillId="3" borderId="48" xfId="0" applyFont="1" applyFill="1" applyBorder="1" applyAlignment="1">
      <alignment horizontal="center"/>
    </xf>
    <xf numFmtId="0" fontId="7" fillId="3" borderId="26" xfId="0" applyFont="1" applyFill="1" applyBorder="1" applyAlignment="1">
      <alignment horizontal="center" vertical="top"/>
    </xf>
    <xf numFmtId="0" fontId="7" fillId="3" borderId="24" xfId="0" applyFont="1" applyFill="1" applyBorder="1" applyAlignment="1">
      <alignment horizontal="center" vertical="top"/>
    </xf>
    <xf numFmtId="0" fontId="7" fillId="3" borderId="25" xfId="0" applyFont="1" applyFill="1" applyBorder="1" applyAlignment="1">
      <alignment horizontal="center" vertical="top"/>
    </xf>
    <xf numFmtId="0" fontId="7" fillId="3" borderId="38" xfId="0" applyFont="1" applyFill="1" applyBorder="1"/>
    <xf numFmtId="0" fontId="7" fillId="3" borderId="46" xfId="0" applyFont="1" applyFill="1" applyBorder="1"/>
    <xf numFmtId="0" fontId="7" fillId="3" borderId="6" xfId="0" applyFont="1" applyFill="1" applyBorder="1" applyAlignment="1">
      <alignment horizontal="center" vertical="top"/>
    </xf>
    <xf numFmtId="0" fontId="7" fillId="3" borderId="7" xfId="0" applyFont="1" applyFill="1" applyBorder="1" applyAlignment="1">
      <alignment horizontal="center" vertical="top"/>
    </xf>
    <xf numFmtId="0" fontId="7" fillId="3" borderId="8" xfId="0" applyFont="1" applyFill="1" applyBorder="1" applyAlignment="1">
      <alignment horizontal="center" vertical="top"/>
    </xf>
    <xf numFmtId="0" fontId="7" fillId="3" borderId="20" xfId="0" applyFont="1" applyFill="1" applyBorder="1"/>
    <xf numFmtId="0" fontId="7" fillId="3" borderId="21" xfId="0" applyFont="1" applyFill="1" applyBorder="1"/>
    <xf numFmtId="0" fontId="21" fillId="3" borderId="1" xfId="0" applyFont="1" applyFill="1" applyBorder="1" applyAlignment="1">
      <alignment horizontal="center" vertical="top"/>
    </xf>
    <xf numFmtId="0" fontId="7" fillId="3" borderId="2" xfId="0" applyFont="1" applyFill="1" applyBorder="1" applyAlignment="1">
      <alignment horizontal="center" vertical="top"/>
    </xf>
    <xf numFmtId="0" fontId="8" fillId="3" borderId="0" xfId="0" applyFont="1" applyFill="1" applyAlignment="1">
      <alignment horizontal="center"/>
    </xf>
    <xf numFmtId="0" fontId="8" fillId="3" borderId="10" xfId="0" applyFont="1" applyFill="1" applyBorder="1" applyAlignment="1">
      <alignment horizontal="center" vertical="top" wrapText="1"/>
    </xf>
    <xf numFmtId="0" fontId="8" fillId="3" borderId="11" xfId="0" applyFont="1" applyFill="1" applyBorder="1" applyAlignment="1">
      <alignment horizontal="center" vertical="top" wrapText="1"/>
    </xf>
    <xf numFmtId="0" fontId="7" fillId="3" borderId="11" xfId="0" applyFont="1" applyFill="1" applyBorder="1" applyAlignment="1">
      <alignment horizontal="center" vertical="top" wrapText="1"/>
    </xf>
    <xf numFmtId="0" fontId="7" fillId="3" borderId="16" xfId="0" applyFont="1" applyFill="1" applyBorder="1" applyAlignment="1">
      <alignment wrapText="1"/>
    </xf>
    <xf numFmtId="0" fontId="7" fillId="3" borderId="36" xfId="0" applyFont="1" applyFill="1" applyBorder="1" applyAlignment="1">
      <alignment wrapText="1"/>
    </xf>
    <xf numFmtId="0" fontId="7" fillId="3" borderId="36" xfId="0" applyFont="1" applyFill="1" applyBorder="1" applyAlignment="1">
      <alignment horizontal="center"/>
    </xf>
    <xf numFmtId="0" fontId="7" fillId="3" borderId="17" xfId="0" applyFont="1" applyFill="1" applyBorder="1" applyAlignment="1">
      <alignment horizontal="center" vertical="top"/>
    </xf>
    <xf numFmtId="0" fontId="7" fillId="3" borderId="18" xfId="0" applyFont="1" applyFill="1" applyBorder="1" applyAlignment="1">
      <alignment horizontal="center" vertical="top"/>
    </xf>
    <xf numFmtId="0" fontId="7" fillId="3" borderId="29" xfId="0" applyFont="1" applyFill="1" applyBorder="1" applyAlignment="1">
      <alignment horizontal="center" vertical="top"/>
    </xf>
    <xf numFmtId="0" fontId="7" fillId="3" borderId="57" xfId="0" applyFont="1" applyFill="1" applyBorder="1" applyAlignment="1">
      <alignment horizontal="left" wrapText="1"/>
    </xf>
    <xf numFmtId="0" fontId="7" fillId="3" borderId="7" xfId="0" applyFont="1" applyFill="1" applyBorder="1" applyAlignment="1">
      <alignment horizontal="left" wrapText="1"/>
    </xf>
    <xf numFmtId="0" fontId="7" fillId="3" borderId="8" xfId="0" applyFont="1" applyFill="1" applyBorder="1" applyAlignment="1">
      <alignment horizontal="left" wrapText="1"/>
    </xf>
  </cellXfs>
  <cellStyles count="4">
    <cellStyle name="Geras" xfId="1" builtinId="26"/>
    <cellStyle name="Įprastas" xfId="0" builtinId="0"/>
    <cellStyle name="Normal 2" xfId="2" xr:uid="{BD91AB09-07ED-49CA-A135-89842C43E702}"/>
    <cellStyle name="Normal_Sheet1" xfId="3" xr:uid="{0BA75AFA-68E2-465A-9EF3-51ABABE99F5A}"/>
  </cellStyles>
  <dxfs count="9">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s>
  <tableStyles count="0" defaultTableStyle="TableStyleMedium2" defaultPivotStyle="PivotStyleLight16"/>
  <colors>
    <mruColors>
      <color rgb="FFFF979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76695-B13D-4C7F-95A8-7CF3F04C51B3}">
  <sheetPr>
    <tabColor rgb="FFFF0000"/>
  </sheetPr>
  <dimension ref="A1:K51"/>
  <sheetViews>
    <sheetView tabSelected="1" zoomScale="80" zoomScaleNormal="80" workbookViewId="0">
      <selection activeCell="S9" sqref="S9"/>
    </sheetView>
  </sheetViews>
  <sheetFormatPr defaultColWidth="8.85546875" defaultRowHeight="14.25" x14ac:dyDescent="0.2"/>
  <cols>
    <col min="1" max="3" width="8.85546875" style="20"/>
    <col min="4" max="4" width="15.140625" style="20" customWidth="1"/>
    <col min="5" max="9" width="8.85546875" style="20"/>
    <col min="10" max="10" width="9.42578125" style="20" customWidth="1"/>
    <col min="11" max="11" width="30.28515625" style="20" customWidth="1"/>
    <col min="12" max="16384" width="8.85546875" style="20"/>
  </cols>
  <sheetData>
    <row r="1" spans="1:11" x14ac:dyDescent="0.2">
      <c r="A1" s="166" t="s">
        <v>270</v>
      </c>
      <c r="B1" s="167"/>
      <c r="C1" s="167"/>
      <c r="D1" s="167"/>
      <c r="E1" s="167"/>
      <c r="F1" s="167"/>
      <c r="G1" s="167"/>
      <c r="H1" s="167"/>
      <c r="I1" s="167"/>
      <c r="J1" s="167"/>
      <c r="K1" s="167"/>
    </row>
    <row r="2" spans="1:11" ht="44.45" customHeight="1" x14ac:dyDescent="0.25">
      <c r="A2" s="211" t="s">
        <v>277</v>
      </c>
      <c r="B2" s="211"/>
      <c r="C2" s="211"/>
      <c r="D2" s="211"/>
      <c r="E2" s="211"/>
      <c r="F2" s="211"/>
      <c r="G2" s="211"/>
      <c r="H2" s="211"/>
      <c r="I2" s="211"/>
      <c r="J2" s="211"/>
      <c r="K2" s="211"/>
    </row>
    <row r="3" spans="1:11" x14ac:dyDescent="0.2">
      <c r="A3" s="21"/>
      <c r="B3" s="21"/>
      <c r="C3" s="21"/>
      <c r="D3" s="21"/>
      <c r="E3" s="21"/>
      <c r="F3" s="21"/>
      <c r="G3" s="21"/>
      <c r="H3" s="21"/>
      <c r="I3" s="21"/>
      <c r="J3" s="21"/>
      <c r="K3" s="21"/>
    </row>
    <row r="4" spans="1:11" ht="15" x14ac:dyDescent="0.25">
      <c r="A4" s="212" t="s">
        <v>111</v>
      </c>
      <c r="B4" s="212"/>
      <c r="C4" s="212"/>
      <c r="D4" s="212"/>
      <c r="E4" s="212"/>
      <c r="F4" s="212"/>
      <c r="G4" s="212"/>
      <c r="H4" s="212"/>
      <c r="I4" s="212"/>
      <c r="J4" s="212"/>
      <c r="K4" s="212"/>
    </row>
    <row r="5" spans="1:11" ht="15" x14ac:dyDescent="0.25">
      <c r="A5" s="218" t="s">
        <v>253</v>
      </c>
      <c r="B5" s="218"/>
      <c r="C5" s="218"/>
      <c r="D5" s="218"/>
      <c r="E5" s="218"/>
      <c r="F5" s="218"/>
      <c r="G5" s="218"/>
      <c r="H5" s="218"/>
      <c r="I5" s="218"/>
      <c r="J5" s="218"/>
      <c r="K5" s="218"/>
    </row>
    <row r="6" spans="1:11" x14ac:dyDescent="0.2">
      <c r="A6" s="21"/>
      <c r="B6" s="21"/>
      <c r="C6" s="21"/>
      <c r="D6" s="21"/>
      <c r="E6" s="21"/>
      <c r="F6" s="21"/>
      <c r="G6" s="21"/>
      <c r="H6" s="21"/>
      <c r="I6" s="21"/>
      <c r="J6" s="21"/>
      <c r="K6" s="21"/>
    </row>
    <row r="7" spans="1:11" x14ac:dyDescent="0.2">
      <c r="A7" s="213" t="s">
        <v>174</v>
      </c>
      <c r="B7" s="213"/>
      <c r="C7" s="213"/>
      <c r="D7" s="213"/>
      <c r="E7" s="214"/>
      <c r="F7" s="214"/>
      <c r="G7" s="214"/>
      <c r="H7" s="214"/>
      <c r="I7" s="214"/>
      <c r="J7" s="214"/>
      <c r="K7" s="214"/>
    </row>
    <row r="8" spans="1:11" x14ac:dyDescent="0.2">
      <c r="A8" s="168" t="s">
        <v>109</v>
      </c>
      <c r="B8" s="168"/>
      <c r="C8" s="168"/>
      <c r="D8" s="168"/>
      <c r="E8" s="215"/>
      <c r="F8" s="215"/>
      <c r="G8" s="215"/>
      <c r="H8" s="215"/>
      <c r="I8" s="215"/>
      <c r="J8" s="215"/>
      <c r="K8" s="215"/>
    </row>
    <row r="9" spans="1:11" ht="25.9" customHeight="1" x14ac:dyDescent="0.2">
      <c r="A9" s="182" t="s">
        <v>114</v>
      </c>
      <c r="B9" s="182"/>
      <c r="C9" s="182"/>
      <c r="D9" s="182"/>
      <c r="E9" s="215"/>
      <c r="F9" s="215"/>
      <c r="G9" s="215"/>
      <c r="H9" s="215"/>
      <c r="I9" s="215"/>
      <c r="J9" s="215"/>
      <c r="K9" s="215"/>
    </row>
    <row r="10" spans="1:11" ht="16.149999999999999" customHeight="1" thickBot="1" x14ac:dyDescent="0.25">
      <c r="A10" s="216" t="s">
        <v>115</v>
      </c>
      <c r="B10" s="216"/>
      <c r="C10" s="216"/>
      <c r="D10" s="216"/>
      <c r="E10" s="217"/>
      <c r="F10" s="217"/>
      <c r="G10" s="217"/>
      <c r="H10" s="217"/>
      <c r="I10" s="217"/>
      <c r="J10" s="217"/>
      <c r="K10" s="217"/>
    </row>
    <row r="11" spans="1:11" ht="85.9" customHeight="1" thickBot="1" x14ac:dyDescent="0.25">
      <c r="A11" s="205" t="s">
        <v>113</v>
      </c>
      <c r="B11" s="206"/>
      <c r="C11" s="206"/>
      <c r="D11" s="207"/>
      <c r="E11" s="208"/>
      <c r="F11" s="209"/>
      <c r="G11" s="209"/>
      <c r="H11" s="209"/>
      <c r="I11" s="209"/>
      <c r="J11" s="209"/>
      <c r="K11" s="210"/>
    </row>
    <row r="12" spans="1:11" ht="13.15" customHeight="1" thickBot="1" x14ac:dyDescent="0.25">
      <c r="A12" s="22"/>
      <c r="B12" s="23"/>
      <c r="C12" s="23"/>
      <c r="D12" s="24"/>
      <c r="E12" s="14"/>
      <c r="F12" s="15"/>
      <c r="G12" s="15"/>
      <c r="H12" s="15"/>
      <c r="I12" s="15"/>
      <c r="J12" s="15"/>
      <c r="K12" s="16"/>
    </row>
    <row r="13" spans="1:11" ht="72" customHeight="1" x14ac:dyDescent="0.2">
      <c r="A13" s="170" t="s">
        <v>175</v>
      </c>
      <c r="B13" s="171"/>
      <c r="C13" s="171"/>
      <c r="D13" s="172"/>
      <c r="E13" s="173"/>
      <c r="F13" s="174"/>
      <c r="G13" s="174"/>
      <c r="H13" s="174"/>
      <c r="I13" s="174"/>
      <c r="J13" s="174"/>
      <c r="K13" s="175"/>
    </row>
    <row r="14" spans="1:11" ht="15" thickBot="1" x14ac:dyDescent="0.25">
      <c r="A14" s="183"/>
      <c r="B14" s="184"/>
      <c r="C14" s="184"/>
      <c r="D14" s="185"/>
      <c r="E14" s="186"/>
      <c r="F14" s="187"/>
      <c r="G14" s="187"/>
      <c r="H14" s="187"/>
      <c r="I14" s="187"/>
      <c r="J14" s="187"/>
      <c r="K14" s="188"/>
    </row>
    <row r="15" spans="1:11" ht="26.25" customHeight="1" x14ac:dyDescent="0.25">
      <c r="A15" s="170" t="s">
        <v>176</v>
      </c>
      <c r="B15" s="171"/>
      <c r="C15" s="171"/>
      <c r="D15" s="172"/>
      <c r="E15" s="173"/>
      <c r="F15" s="174"/>
      <c r="G15" s="174"/>
      <c r="H15" s="174"/>
      <c r="I15" s="174"/>
      <c r="J15" s="174"/>
      <c r="K15" s="175"/>
    </row>
    <row r="16" spans="1:11" x14ac:dyDescent="0.2">
      <c r="A16" s="176" t="s">
        <v>109</v>
      </c>
      <c r="B16" s="177"/>
      <c r="C16" s="177"/>
      <c r="D16" s="178"/>
      <c r="E16" s="179"/>
      <c r="F16" s="180"/>
      <c r="G16" s="180"/>
      <c r="H16" s="180"/>
      <c r="I16" s="180"/>
      <c r="J16" s="180"/>
      <c r="K16" s="181"/>
    </row>
    <row r="17" spans="1:11" x14ac:dyDescent="0.2">
      <c r="A17" s="168"/>
      <c r="B17" s="168"/>
      <c r="C17" s="168"/>
      <c r="D17" s="168"/>
      <c r="E17" s="169"/>
      <c r="F17" s="169"/>
      <c r="G17" s="169"/>
      <c r="H17" s="169"/>
      <c r="I17" s="169"/>
      <c r="J17" s="169"/>
      <c r="K17" s="169"/>
    </row>
    <row r="18" spans="1:11" ht="28.9" customHeight="1" x14ac:dyDescent="0.25">
      <c r="A18" s="182" t="s">
        <v>177</v>
      </c>
      <c r="B18" s="182"/>
      <c r="C18" s="182"/>
      <c r="D18" s="182"/>
      <c r="E18" s="169"/>
      <c r="F18" s="169"/>
      <c r="G18" s="169"/>
      <c r="H18" s="169"/>
      <c r="I18" s="169"/>
      <c r="J18" s="169"/>
      <c r="K18" s="169"/>
    </row>
    <row r="19" spans="1:11" x14ac:dyDescent="0.2">
      <c r="A19" s="168" t="s">
        <v>109</v>
      </c>
      <c r="B19" s="168"/>
      <c r="C19" s="168"/>
      <c r="D19" s="168"/>
      <c r="E19" s="169"/>
      <c r="F19" s="169"/>
      <c r="G19" s="169"/>
      <c r="H19" s="169"/>
      <c r="I19" s="169"/>
      <c r="J19" s="169"/>
      <c r="K19" s="169"/>
    </row>
    <row r="20" spans="1:11" x14ac:dyDescent="0.2">
      <c r="A20" s="25"/>
      <c r="B20" s="26"/>
      <c r="C20" s="26"/>
      <c r="D20" s="27"/>
      <c r="E20" s="17"/>
      <c r="F20" s="18"/>
      <c r="G20" s="18"/>
      <c r="H20" s="18"/>
      <c r="I20" s="18"/>
      <c r="J20" s="18"/>
      <c r="K20" s="19"/>
    </row>
    <row r="21" spans="1:11" ht="56.45" customHeight="1" x14ac:dyDescent="0.2">
      <c r="A21" s="160" t="s">
        <v>116</v>
      </c>
      <c r="B21" s="161"/>
      <c r="C21" s="161"/>
      <c r="D21" s="162"/>
      <c r="E21" s="163"/>
      <c r="F21" s="164"/>
      <c r="G21" s="164"/>
      <c r="H21" s="164"/>
      <c r="I21" s="164"/>
      <c r="J21" s="164"/>
      <c r="K21" s="165"/>
    </row>
    <row r="22" spans="1:11" ht="15" customHeight="1" x14ac:dyDescent="0.2">
      <c r="A22" s="168"/>
      <c r="B22" s="168"/>
      <c r="C22" s="168"/>
      <c r="D22" s="168"/>
      <c r="E22" s="169"/>
      <c r="F22" s="169"/>
      <c r="G22" s="169"/>
      <c r="H22" s="169"/>
      <c r="I22" s="169"/>
      <c r="J22" s="169"/>
      <c r="K22" s="169"/>
    </row>
    <row r="23" spans="1:11" ht="86.45" customHeight="1" x14ac:dyDescent="0.2">
      <c r="A23" s="195" t="s">
        <v>117</v>
      </c>
      <c r="B23" s="196"/>
      <c r="C23" s="196"/>
      <c r="D23" s="196"/>
      <c r="E23" s="196"/>
      <c r="F23" s="196"/>
      <c r="G23" s="196"/>
      <c r="H23" s="196"/>
      <c r="I23" s="196"/>
      <c r="J23" s="196"/>
      <c r="K23" s="196"/>
    </row>
    <row r="24" spans="1:11" ht="15.6" customHeight="1" x14ac:dyDescent="0.2">
      <c r="A24" s="197"/>
      <c r="B24" s="197"/>
      <c r="C24" s="197"/>
      <c r="D24" s="197"/>
      <c r="E24" s="197"/>
      <c r="F24" s="197"/>
      <c r="G24" s="197"/>
      <c r="H24" s="197"/>
      <c r="I24" s="197"/>
      <c r="J24" s="197"/>
      <c r="K24" s="197"/>
    </row>
    <row r="25" spans="1:11" ht="15" customHeight="1" x14ac:dyDescent="0.2">
      <c r="A25" s="198" t="s">
        <v>118</v>
      </c>
      <c r="B25" s="199"/>
      <c r="C25" s="199"/>
      <c r="D25" s="199"/>
      <c r="E25" s="199"/>
      <c r="F25" s="199"/>
      <c r="G25" s="199"/>
      <c r="H25" s="199"/>
      <c r="I25" s="199"/>
      <c r="J25" s="199"/>
      <c r="K25" s="199"/>
    </row>
    <row r="26" spans="1:11" ht="15.6" customHeight="1" x14ac:dyDescent="0.2">
      <c r="A26" s="200" t="s">
        <v>178</v>
      </c>
      <c r="B26" s="201"/>
      <c r="C26" s="201"/>
      <c r="D26" s="201"/>
      <c r="E26" s="201"/>
      <c r="F26" s="201"/>
      <c r="G26" s="201"/>
      <c r="H26" s="201"/>
      <c r="I26" s="201"/>
      <c r="J26" s="201"/>
      <c r="K26" s="201"/>
    </row>
    <row r="27" spans="1:11" ht="17.45" customHeight="1" x14ac:dyDescent="0.2">
      <c r="A27" s="200" t="s">
        <v>179</v>
      </c>
      <c r="B27" s="200"/>
      <c r="C27" s="200"/>
      <c r="D27" s="200"/>
      <c r="E27" s="200"/>
      <c r="F27" s="200"/>
      <c r="G27" s="200"/>
      <c r="H27" s="200"/>
      <c r="I27" s="200"/>
      <c r="J27" s="200"/>
      <c r="K27" s="200"/>
    </row>
    <row r="28" spans="1:11" ht="14.25" customHeight="1" x14ac:dyDescent="0.2">
      <c r="A28" s="202" t="s">
        <v>180</v>
      </c>
      <c r="B28" s="202"/>
      <c r="C28" s="202"/>
      <c r="D28" s="202"/>
      <c r="E28" s="202"/>
      <c r="F28" s="202"/>
      <c r="G28" s="202"/>
      <c r="H28" s="202"/>
      <c r="I28" s="202"/>
      <c r="J28" s="202"/>
      <c r="K28" s="202"/>
    </row>
    <row r="29" spans="1:11" ht="28.9" customHeight="1" x14ac:dyDescent="0.2">
      <c r="A29" s="203" t="s">
        <v>181</v>
      </c>
      <c r="B29" s="203"/>
      <c r="C29" s="203"/>
      <c r="D29" s="203"/>
      <c r="E29" s="203"/>
      <c r="F29" s="203"/>
      <c r="G29" s="203"/>
      <c r="H29" s="203"/>
      <c r="I29" s="203"/>
      <c r="J29" s="203"/>
      <c r="K29" s="203"/>
    </row>
    <row r="30" spans="1:11" ht="15" customHeight="1" x14ac:dyDescent="0.2">
      <c r="A30" s="200" t="s">
        <v>182</v>
      </c>
      <c r="B30" s="200"/>
      <c r="C30" s="200"/>
      <c r="D30" s="200"/>
      <c r="E30" s="200"/>
      <c r="F30" s="200"/>
      <c r="G30" s="200"/>
      <c r="H30" s="200"/>
      <c r="I30" s="200"/>
      <c r="J30" s="200"/>
      <c r="K30" s="200"/>
    </row>
    <row r="31" spans="1:11" ht="45" customHeight="1" x14ac:dyDescent="0.2">
      <c r="A31" s="204" t="s">
        <v>183</v>
      </c>
      <c r="B31" s="204"/>
      <c r="C31" s="204"/>
      <c r="D31" s="204"/>
      <c r="E31" s="204"/>
      <c r="F31" s="204"/>
      <c r="G31" s="204"/>
      <c r="H31" s="204"/>
      <c r="I31" s="204"/>
      <c r="J31" s="204"/>
      <c r="K31" s="204"/>
    </row>
    <row r="32" spans="1:11" ht="41.25" customHeight="1" x14ac:dyDescent="0.2">
      <c r="A32" s="189" t="s">
        <v>110</v>
      </c>
      <c r="B32" s="190"/>
      <c r="C32" s="190"/>
      <c r="D32" s="191"/>
      <c r="E32" s="192"/>
      <c r="F32" s="193"/>
      <c r="G32" s="193"/>
      <c r="H32" s="193"/>
      <c r="I32" s="193"/>
      <c r="J32" s="193"/>
      <c r="K32" s="194"/>
    </row>
    <row r="35" spans="1:11" ht="15" x14ac:dyDescent="0.25">
      <c r="A35" s="155" t="s">
        <v>254</v>
      </c>
      <c r="B35" s="155"/>
      <c r="C35" s="155"/>
      <c r="D35" s="155"/>
      <c r="E35" s="155"/>
      <c r="F35" s="155"/>
      <c r="G35" s="155"/>
      <c r="H35" s="155"/>
      <c r="I35" s="155"/>
      <c r="J35" s="155"/>
      <c r="K35" s="155"/>
    </row>
    <row r="36" spans="1:11" ht="15" x14ac:dyDescent="0.25">
      <c r="A36" s="28"/>
      <c r="B36" s="28"/>
      <c r="C36" s="28"/>
      <c r="D36" s="28"/>
      <c r="E36" s="28"/>
      <c r="F36" s="28"/>
      <c r="G36" s="28"/>
      <c r="H36" s="28"/>
      <c r="I36" s="28"/>
      <c r="J36" s="28"/>
      <c r="K36" s="28"/>
    </row>
    <row r="37" spans="1:11" ht="20.45" customHeight="1" x14ac:dyDescent="0.2">
      <c r="A37" s="151" t="s">
        <v>255</v>
      </c>
      <c r="B37" s="152"/>
      <c r="C37" s="152"/>
      <c r="D37" s="153"/>
      <c r="E37" s="154"/>
      <c r="F37" s="154"/>
      <c r="G37" s="154"/>
      <c r="H37" s="154"/>
      <c r="I37" s="154"/>
      <c r="J37" s="154"/>
      <c r="K37" s="154"/>
    </row>
    <row r="38" spans="1:11" ht="21.6" customHeight="1" x14ac:dyDescent="0.2">
      <c r="A38" s="151" t="s">
        <v>109</v>
      </c>
      <c r="B38" s="152"/>
      <c r="C38" s="152"/>
      <c r="D38" s="153"/>
      <c r="E38" s="154"/>
      <c r="F38" s="154"/>
      <c r="G38" s="154"/>
      <c r="H38" s="154"/>
      <c r="I38" s="154"/>
      <c r="J38" s="154"/>
      <c r="K38" s="154"/>
    </row>
    <row r="39" spans="1:11" ht="47.45" customHeight="1" x14ac:dyDescent="0.2">
      <c r="A39" s="151" t="s">
        <v>256</v>
      </c>
      <c r="B39" s="152"/>
      <c r="C39" s="152"/>
      <c r="D39" s="153"/>
      <c r="E39" s="154"/>
      <c r="F39" s="154"/>
      <c r="G39" s="154"/>
      <c r="H39" s="154"/>
      <c r="I39" s="154"/>
      <c r="J39" s="154"/>
      <c r="K39" s="154"/>
    </row>
    <row r="40" spans="1:11" ht="46.9" customHeight="1" x14ac:dyDescent="0.2">
      <c r="A40" s="151" t="s">
        <v>257</v>
      </c>
      <c r="B40" s="152"/>
      <c r="C40" s="152"/>
      <c r="D40" s="153"/>
      <c r="E40" s="154"/>
      <c r="F40" s="154"/>
      <c r="G40" s="154"/>
      <c r="H40" s="154"/>
      <c r="I40" s="154"/>
      <c r="J40" s="154"/>
      <c r="K40" s="154"/>
    </row>
    <row r="41" spans="1:11" ht="27" customHeight="1" x14ac:dyDescent="0.2">
      <c r="A41" s="146" t="s">
        <v>258</v>
      </c>
      <c r="B41" s="159"/>
      <c r="C41" s="159"/>
      <c r="D41" s="147"/>
      <c r="E41" s="156"/>
      <c r="F41" s="157"/>
      <c r="G41" s="157"/>
      <c r="H41" s="157"/>
      <c r="I41" s="157"/>
      <c r="J41" s="157"/>
      <c r="K41" s="158"/>
    </row>
    <row r="42" spans="1:11" ht="42.6" customHeight="1" x14ac:dyDescent="0.2">
      <c r="A42" s="146" t="s">
        <v>259</v>
      </c>
      <c r="B42" s="159"/>
      <c r="C42" s="159"/>
      <c r="D42" s="147"/>
      <c r="E42" s="156"/>
      <c r="F42" s="157"/>
      <c r="G42" s="157"/>
      <c r="H42" s="157"/>
      <c r="I42" s="157"/>
      <c r="J42" s="157"/>
      <c r="K42" s="158"/>
    </row>
    <row r="43" spans="1:11" x14ac:dyDescent="0.2">
      <c r="A43" s="31" t="s">
        <v>260</v>
      </c>
      <c r="B43" s="32"/>
      <c r="C43" s="32"/>
      <c r="D43" s="33"/>
      <c r="E43" s="148"/>
      <c r="F43" s="149"/>
      <c r="G43" s="149"/>
      <c r="H43" s="149"/>
      <c r="I43" s="149"/>
      <c r="J43" s="149"/>
      <c r="K43" s="150"/>
    </row>
    <row r="44" spans="1:11" ht="42.75" x14ac:dyDescent="0.2">
      <c r="A44" s="146"/>
      <c r="B44" s="147"/>
      <c r="C44" s="30" t="s">
        <v>268</v>
      </c>
      <c r="D44" s="30" t="s">
        <v>269</v>
      </c>
      <c r="E44" s="30"/>
      <c r="F44" s="30"/>
      <c r="G44" s="30"/>
      <c r="H44" s="30"/>
      <c r="I44" s="30"/>
      <c r="J44" s="30"/>
      <c r="K44" s="30"/>
    </row>
    <row r="45" spans="1:11" ht="21.6" customHeight="1" x14ac:dyDescent="0.2">
      <c r="A45" s="146" t="s">
        <v>261</v>
      </c>
      <c r="B45" s="147"/>
      <c r="C45" s="34"/>
      <c r="D45" s="34"/>
      <c r="E45" s="30"/>
      <c r="F45" s="30"/>
      <c r="G45" s="30"/>
      <c r="H45" s="30"/>
      <c r="I45" s="30"/>
      <c r="J45" s="30"/>
      <c r="K45" s="30"/>
    </row>
    <row r="46" spans="1:11" ht="21.6" customHeight="1" x14ac:dyDescent="0.2">
      <c r="A46" s="146" t="s">
        <v>262</v>
      </c>
      <c r="B46" s="147"/>
      <c r="C46" s="34"/>
      <c r="D46" s="34"/>
      <c r="E46" s="30"/>
      <c r="F46" s="30"/>
      <c r="G46" s="30"/>
      <c r="H46" s="30"/>
      <c r="I46" s="30"/>
      <c r="J46" s="30"/>
      <c r="K46" s="30"/>
    </row>
    <row r="47" spans="1:11" ht="21.6" customHeight="1" x14ac:dyDescent="0.2">
      <c r="A47" s="146" t="s">
        <v>263</v>
      </c>
      <c r="B47" s="147"/>
      <c r="C47" s="34"/>
      <c r="D47" s="34"/>
      <c r="E47" s="30"/>
      <c r="F47" s="30"/>
      <c r="G47" s="30"/>
      <c r="H47" s="30"/>
      <c r="I47" s="30"/>
      <c r="J47" s="30"/>
      <c r="K47" s="30"/>
    </row>
    <row r="48" spans="1:11" ht="21.6" customHeight="1" x14ac:dyDescent="0.2">
      <c r="A48" s="146" t="s">
        <v>264</v>
      </c>
      <c r="B48" s="147"/>
      <c r="C48" s="34"/>
      <c r="D48" s="34"/>
      <c r="E48" s="30"/>
      <c r="F48" s="30"/>
      <c r="G48" s="30"/>
      <c r="H48" s="30"/>
      <c r="I48" s="30"/>
      <c r="J48" s="30"/>
      <c r="K48" s="30"/>
    </row>
    <row r="49" spans="1:11" ht="23.45" customHeight="1" x14ac:dyDescent="0.2">
      <c r="A49" s="146" t="s">
        <v>265</v>
      </c>
      <c r="B49" s="147"/>
      <c r="C49" s="34"/>
      <c r="D49" s="34"/>
      <c r="E49" s="30"/>
      <c r="F49" s="30"/>
      <c r="G49" s="30"/>
      <c r="H49" s="30"/>
      <c r="I49" s="30"/>
      <c r="J49" s="30"/>
      <c r="K49" s="30"/>
    </row>
    <row r="50" spans="1:11" ht="22.15" customHeight="1" x14ac:dyDescent="0.2">
      <c r="A50" s="146" t="s">
        <v>266</v>
      </c>
      <c r="B50" s="147"/>
      <c r="C50" s="34"/>
      <c r="D50" s="34"/>
      <c r="E50" s="30"/>
      <c r="F50" s="30"/>
      <c r="G50" s="30"/>
      <c r="H50" s="30"/>
      <c r="I50" s="30"/>
      <c r="J50" s="30"/>
      <c r="K50" s="30"/>
    </row>
    <row r="51" spans="1:11" ht="21.6" customHeight="1" x14ac:dyDescent="0.2">
      <c r="A51" s="146" t="s">
        <v>267</v>
      </c>
      <c r="B51" s="147"/>
      <c r="C51" s="34"/>
      <c r="D51" s="34"/>
      <c r="E51" s="30"/>
      <c r="F51" s="30"/>
      <c r="G51" s="30"/>
      <c r="H51" s="30"/>
      <c r="I51" s="30"/>
      <c r="J51" s="30"/>
      <c r="K51" s="30"/>
    </row>
  </sheetData>
  <protectedRanges>
    <protectedRange sqref="E7:K22 E37:K40" name="Diapazonas1_5"/>
  </protectedRanges>
  <mergeCells count="65">
    <mergeCell ref="E13:K13"/>
    <mergeCell ref="A11:D11"/>
    <mergeCell ref="E11:K11"/>
    <mergeCell ref="A2:K2"/>
    <mergeCell ref="A4:K4"/>
    <mergeCell ref="A7:D7"/>
    <mergeCell ref="E7:K7"/>
    <mergeCell ref="A8:D8"/>
    <mergeCell ref="E8:K8"/>
    <mergeCell ref="A9:D9"/>
    <mergeCell ref="E9:K9"/>
    <mergeCell ref="A10:D10"/>
    <mergeCell ref="E10:K10"/>
    <mergeCell ref="A5:K5"/>
    <mergeCell ref="A32:D32"/>
    <mergeCell ref="E32:K32"/>
    <mergeCell ref="A22:D22"/>
    <mergeCell ref="E22:K22"/>
    <mergeCell ref="A23:K23"/>
    <mergeCell ref="A24:K24"/>
    <mergeCell ref="A25:K25"/>
    <mergeCell ref="A26:K26"/>
    <mergeCell ref="A27:K27"/>
    <mergeCell ref="A28:K28"/>
    <mergeCell ref="A29:K29"/>
    <mergeCell ref="A30:K30"/>
    <mergeCell ref="A31:K31"/>
    <mergeCell ref="A21:D21"/>
    <mergeCell ref="E21:K21"/>
    <mergeCell ref="A1:K1"/>
    <mergeCell ref="A19:D19"/>
    <mergeCell ref="E19:K19"/>
    <mergeCell ref="A15:D15"/>
    <mergeCell ref="E15:K15"/>
    <mergeCell ref="A16:D16"/>
    <mergeCell ref="E16:K16"/>
    <mergeCell ref="A17:D17"/>
    <mergeCell ref="E17:K17"/>
    <mergeCell ref="A18:D18"/>
    <mergeCell ref="E18:K18"/>
    <mergeCell ref="A13:D13"/>
    <mergeCell ref="A14:D14"/>
    <mergeCell ref="E14:K14"/>
    <mergeCell ref="A35:K35"/>
    <mergeCell ref="E41:K41"/>
    <mergeCell ref="A42:D42"/>
    <mergeCell ref="E42:K42"/>
    <mergeCell ref="A41:D41"/>
    <mergeCell ref="A37:D37"/>
    <mergeCell ref="E37:K37"/>
    <mergeCell ref="A38:D38"/>
    <mergeCell ref="E38:K38"/>
    <mergeCell ref="A39:D39"/>
    <mergeCell ref="E39:K39"/>
    <mergeCell ref="E43:K43"/>
    <mergeCell ref="A45:B45"/>
    <mergeCell ref="A46:B46"/>
    <mergeCell ref="A47:B47"/>
    <mergeCell ref="A40:D40"/>
    <mergeCell ref="E40:K40"/>
    <mergeCell ref="A48:B48"/>
    <mergeCell ref="A49:B49"/>
    <mergeCell ref="A50:B50"/>
    <mergeCell ref="A51:B51"/>
    <mergeCell ref="A44:B4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982D7-AB3E-4AAF-8A21-1282EB3C444D}">
  <sheetPr>
    <tabColor rgb="FFFF0000"/>
  </sheetPr>
  <dimension ref="A1:W149"/>
  <sheetViews>
    <sheetView zoomScale="70" zoomScaleNormal="70" workbookViewId="0">
      <selection activeCell="U12" sqref="U12"/>
    </sheetView>
  </sheetViews>
  <sheetFormatPr defaultColWidth="8.85546875" defaultRowHeight="15" x14ac:dyDescent="0.25"/>
  <cols>
    <col min="1" max="1" width="8.85546875" style="5"/>
    <col min="2" max="9" width="8.85546875" style="6"/>
    <col min="10" max="10" width="13.28515625" style="6" customWidth="1"/>
    <col min="11" max="11" width="12" style="6" customWidth="1"/>
    <col min="12" max="12" width="13.140625" style="6" customWidth="1"/>
    <col min="13" max="13" width="12.140625" style="6" customWidth="1"/>
    <col min="14" max="15" width="13.7109375" style="6" customWidth="1"/>
    <col min="16" max="16" width="8.85546875" style="5"/>
    <col min="17" max="16384" width="8.85546875" style="6"/>
  </cols>
  <sheetData>
    <row r="1" spans="1:15" ht="15.6" customHeight="1" x14ac:dyDescent="0.25">
      <c r="A1" s="3"/>
      <c r="B1" s="269" t="s">
        <v>270</v>
      </c>
      <c r="C1" s="269"/>
      <c r="D1" s="269"/>
      <c r="E1" s="269"/>
      <c r="F1" s="269"/>
      <c r="G1" s="269"/>
      <c r="H1" s="269"/>
      <c r="I1" s="269"/>
      <c r="J1" s="269"/>
      <c r="K1" s="269"/>
      <c r="L1" s="269"/>
      <c r="M1" s="269"/>
      <c r="N1" s="269"/>
      <c r="O1" s="269"/>
    </row>
    <row r="2" spans="1:15" ht="15.6" customHeight="1" x14ac:dyDescent="0.25">
      <c r="A2" s="101"/>
      <c r="B2" s="102"/>
      <c r="C2" s="102"/>
      <c r="D2" s="102"/>
      <c r="E2" s="102"/>
      <c r="F2" s="102"/>
      <c r="G2" s="102"/>
      <c r="H2" s="102"/>
      <c r="I2" s="102"/>
      <c r="J2" s="102"/>
      <c r="K2" s="102"/>
      <c r="L2" s="102"/>
      <c r="M2" s="102"/>
      <c r="N2" s="102"/>
      <c r="O2" s="102"/>
    </row>
    <row r="3" spans="1:15" x14ac:dyDescent="0.25">
      <c r="A3" s="7"/>
      <c r="B3" s="270" t="s">
        <v>184</v>
      </c>
      <c r="C3" s="270"/>
      <c r="D3" s="270"/>
      <c r="E3" s="270"/>
      <c r="F3" s="270"/>
      <c r="G3" s="270"/>
      <c r="H3" s="270"/>
      <c r="I3" s="270"/>
      <c r="J3" s="270"/>
      <c r="K3" s="270"/>
      <c r="L3" s="270"/>
      <c r="M3" s="270"/>
      <c r="N3" s="270"/>
      <c r="O3" s="270"/>
    </row>
    <row r="4" spans="1:15" ht="18.600000000000001" customHeight="1" x14ac:dyDescent="0.25">
      <c r="A4" s="7"/>
      <c r="B4" s="278" t="s">
        <v>253</v>
      </c>
      <c r="C4" s="278"/>
      <c r="D4" s="278"/>
      <c r="E4" s="278"/>
      <c r="F4" s="278"/>
      <c r="G4" s="278"/>
      <c r="H4" s="278"/>
      <c r="I4" s="278"/>
      <c r="J4" s="278"/>
      <c r="K4" s="278"/>
      <c r="L4" s="278"/>
      <c r="M4" s="278"/>
      <c r="N4" s="278"/>
      <c r="O4" s="278"/>
    </row>
    <row r="5" spans="1:15" ht="27" customHeight="1" x14ac:dyDescent="0.25">
      <c r="A5" s="7"/>
      <c r="B5" s="271" t="s">
        <v>274</v>
      </c>
      <c r="C5" s="271"/>
      <c r="D5" s="271"/>
      <c r="E5" s="271"/>
      <c r="F5" s="271"/>
      <c r="G5" s="271"/>
      <c r="H5" s="271"/>
      <c r="I5" s="271"/>
      <c r="J5" s="271"/>
      <c r="K5" s="271"/>
      <c r="L5" s="271"/>
      <c r="M5" s="271"/>
      <c r="N5" s="271"/>
      <c r="O5" s="4"/>
    </row>
    <row r="6" spans="1:15" x14ac:dyDescent="0.25">
      <c r="A6" s="7"/>
      <c r="B6" s="272" t="s">
        <v>0</v>
      </c>
      <c r="C6" s="272"/>
      <c r="D6" s="272"/>
      <c r="E6" s="272"/>
      <c r="F6" s="272"/>
      <c r="G6" s="272"/>
      <c r="H6" s="272"/>
      <c r="I6" s="272"/>
      <c r="J6" s="272"/>
      <c r="K6" s="272"/>
      <c r="L6" s="272"/>
      <c r="M6" s="272"/>
      <c r="N6" s="272"/>
      <c r="O6" s="4"/>
    </row>
    <row r="7" spans="1:15" x14ac:dyDescent="0.25">
      <c r="A7" s="7"/>
      <c r="B7" s="273" t="s">
        <v>275</v>
      </c>
      <c r="C7" s="273"/>
      <c r="D7" s="273"/>
      <c r="E7" s="273"/>
      <c r="F7" s="273"/>
      <c r="G7" s="273"/>
      <c r="H7" s="273"/>
      <c r="I7" s="273"/>
      <c r="J7" s="273"/>
      <c r="K7" s="273"/>
      <c r="L7" s="273"/>
      <c r="M7" s="273"/>
      <c r="N7" s="273"/>
      <c r="O7" s="4"/>
    </row>
    <row r="8" spans="1:15" x14ac:dyDescent="0.25">
      <c r="A8" s="7"/>
      <c r="B8" s="273" t="s">
        <v>112</v>
      </c>
      <c r="C8" s="273"/>
      <c r="D8" s="273"/>
      <c r="E8" s="273"/>
      <c r="F8" s="273"/>
      <c r="G8" s="273"/>
      <c r="H8" s="273"/>
      <c r="I8" s="273"/>
      <c r="J8" s="273"/>
      <c r="K8" s="273"/>
      <c r="L8" s="273"/>
      <c r="M8" s="273"/>
      <c r="N8" s="273"/>
      <c r="O8" s="4"/>
    </row>
    <row r="9" spans="1:15" x14ac:dyDescent="0.25">
      <c r="A9" s="7"/>
      <c r="B9" s="273" t="s">
        <v>1</v>
      </c>
      <c r="C9" s="273"/>
      <c r="D9" s="273"/>
      <c r="E9" s="273"/>
      <c r="F9" s="273"/>
      <c r="G9" s="273"/>
      <c r="H9" s="273"/>
      <c r="I9" s="273"/>
      <c r="J9" s="273"/>
      <c r="K9" s="273"/>
      <c r="L9" s="273"/>
      <c r="M9" s="273"/>
      <c r="N9" s="273"/>
      <c r="O9" s="4"/>
    </row>
    <row r="10" spans="1:15" ht="40.15" customHeight="1" x14ac:dyDescent="0.25">
      <c r="A10" s="7"/>
      <c r="B10" s="271" t="s">
        <v>196</v>
      </c>
      <c r="C10" s="274"/>
      <c r="D10" s="274"/>
      <c r="E10" s="274"/>
      <c r="F10" s="274"/>
      <c r="G10" s="274"/>
      <c r="H10" s="274"/>
      <c r="I10" s="274"/>
      <c r="J10" s="274"/>
      <c r="K10" s="274"/>
      <c r="L10" s="274"/>
      <c r="M10" s="274"/>
      <c r="N10" s="274"/>
      <c r="O10" s="4"/>
    </row>
    <row r="11" spans="1:15" x14ac:dyDescent="0.25">
      <c r="A11" s="7"/>
      <c r="B11" s="271" t="s">
        <v>228</v>
      </c>
      <c r="C11" s="271"/>
      <c r="D11" s="271"/>
      <c r="E11" s="271"/>
      <c r="F11" s="271"/>
      <c r="G11" s="271"/>
      <c r="H11" s="271"/>
      <c r="I11" s="271"/>
      <c r="J11" s="271"/>
      <c r="K11" s="271"/>
      <c r="L11" s="271"/>
      <c r="M11" s="271"/>
      <c r="N11" s="271"/>
      <c r="O11" s="271"/>
    </row>
    <row r="12" spans="1:15" ht="27" customHeight="1" x14ac:dyDescent="0.25">
      <c r="A12" s="7"/>
      <c r="B12" s="271" t="s">
        <v>229</v>
      </c>
      <c r="C12" s="271"/>
      <c r="D12" s="271"/>
      <c r="E12" s="271"/>
      <c r="F12" s="271"/>
      <c r="G12" s="271"/>
      <c r="H12" s="271"/>
      <c r="I12" s="271"/>
      <c r="J12" s="271"/>
      <c r="K12" s="271"/>
      <c r="L12" s="271"/>
      <c r="M12" s="271"/>
      <c r="N12" s="271"/>
      <c r="O12" s="271"/>
    </row>
    <row r="13" spans="1:15" ht="15.75" thickBot="1" x14ac:dyDescent="0.3">
      <c r="A13" s="7"/>
      <c r="B13" s="8"/>
      <c r="C13" s="8"/>
      <c r="D13" s="8"/>
      <c r="E13" s="8"/>
      <c r="F13" s="8"/>
      <c r="G13" s="8"/>
      <c r="H13" s="8"/>
      <c r="I13" s="8"/>
      <c r="J13" s="8"/>
      <c r="K13" s="8"/>
      <c r="L13" s="9"/>
      <c r="M13" s="10"/>
      <c r="N13" s="11"/>
      <c r="O13" s="11"/>
    </row>
    <row r="14" spans="1:15" ht="64.5" thickBot="1" x14ac:dyDescent="0.3">
      <c r="A14" s="7"/>
      <c r="B14" s="35" t="s">
        <v>2</v>
      </c>
      <c r="C14" s="275" t="s">
        <v>3</v>
      </c>
      <c r="D14" s="276"/>
      <c r="E14" s="276"/>
      <c r="F14" s="276"/>
      <c r="G14" s="276"/>
      <c r="H14" s="276"/>
      <c r="I14" s="276"/>
      <c r="J14" s="277"/>
      <c r="K14" s="36" t="s">
        <v>4</v>
      </c>
      <c r="L14" s="37" t="s">
        <v>5</v>
      </c>
      <c r="M14" s="38" t="s">
        <v>6</v>
      </c>
      <c r="N14" s="39" t="s">
        <v>7</v>
      </c>
      <c r="O14" s="40" t="s">
        <v>271</v>
      </c>
    </row>
    <row r="15" spans="1:15" x14ac:dyDescent="0.25">
      <c r="A15" s="7"/>
      <c r="B15" s="41" t="s">
        <v>205</v>
      </c>
      <c r="C15" s="267" t="s">
        <v>230</v>
      </c>
      <c r="D15" s="268"/>
      <c r="E15" s="268"/>
      <c r="F15" s="268"/>
      <c r="G15" s="268"/>
      <c r="H15" s="268"/>
      <c r="I15" s="268"/>
      <c r="J15" s="268"/>
      <c r="K15" s="268"/>
      <c r="L15" s="268"/>
      <c r="M15" s="268"/>
      <c r="N15" s="268"/>
      <c r="O15" s="42"/>
    </row>
    <row r="16" spans="1:15" x14ac:dyDescent="0.25">
      <c r="A16" s="7"/>
      <c r="B16" s="43"/>
      <c r="C16" s="231" t="s">
        <v>8</v>
      </c>
      <c r="D16" s="232"/>
      <c r="E16" s="232"/>
      <c r="F16" s="232"/>
      <c r="G16" s="232"/>
      <c r="H16" s="232"/>
      <c r="I16" s="232"/>
      <c r="J16" s="233"/>
      <c r="K16" s="47" t="s">
        <v>9</v>
      </c>
      <c r="L16" s="84"/>
      <c r="M16" s="48">
        <v>1</v>
      </c>
      <c r="N16" s="49">
        <f>ROUND(L16*M16,4)</f>
        <v>0</v>
      </c>
      <c r="O16" s="50">
        <v>5</v>
      </c>
    </row>
    <row r="17" spans="1:16" ht="16.5" thickBot="1" x14ac:dyDescent="0.35">
      <c r="A17" s="7"/>
      <c r="B17" s="237" t="s">
        <v>206</v>
      </c>
      <c r="C17" s="238"/>
      <c r="D17" s="238"/>
      <c r="E17" s="238"/>
      <c r="F17" s="238"/>
      <c r="G17" s="238"/>
      <c r="H17" s="238"/>
      <c r="I17" s="238"/>
      <c r="J17" s="238"/>
      <c r="K17" s="238"/>
      <c r="L17" s="238"/>
      <c r="M17" s="239"/>
      <c r="N17" s="51">
        <f>SUM(N16)</f>
        <v>0</v>
      </c>
      <c r="O17" s="52"/>
    </row>
    <row r="18" spans="1:16" ht="15.75" thickBot="1" x14ac:dyDescent="0.3">
      <c r="A18" s="7"/>
      <c r="B18" s="53"/>
      <c r="C18" s="1"/>
      <c r="D18" s="1"/>
      <c r="E18" s="1"/>
      <c r="F18" s="1"/>
      <c r="G18" s="1"/>
      <c r="H18" s="1"/>
      <c r="I18" s="1"/>
      <c r="J18" s="1"/>
      <c r="K18" s="1"/>
      <c r="L18" s="1"/>
      <c r="M18" s="1"/>
      <c r="N18" s="54"/>
      <c r="O18" s="55"/>
    </row>
    <row r="19" spans="1:16" x14ac:dyDescent="0.25">
      <c r="A19" s="7"/>
      <c r="B19" s="41" t="s">
        <v>10</v>
      </c>
      <c r="C19" s="267" t="s">
        <v>231</v>
      </c>
      <c r="D19" s="268"/>
      <c r="E19" s="268"/>
      <c r="F19" s="268"/>
      <c r="G19" s="268"/>
      <c r="H19" s="268"/>
      <c r="I19" s="268"/>
      <c r="J19" s="268"/>
      <c r="K19" s="268"/>
      <c r="L19" s="268"/>
      <c r="M19" s="268"/>
      <c r="N19" s="268"/>
      <c r="O19" s="42"/>
    </row>
    <row r="20" spans="1:16" x14ac:dyDescent="0.25">
      <c r="A20" s="7"/>
      <c r="B20" s="43"/>
      <c r="C20" s="231" t="s">
        <v>8</v>
      </c>
      <c r="D20" s="232"/>
      <c r="E20" s="232"/>
      <c r="F20" s="232"/>
      <c r="G20" s="232"/>
      <c r="H20" s="232"/>
      <c r="I20" s="232"/>
      <c r="J20" s="233"/>
      <c r="K20" s="47" t="s">
        <v>9</v>
      </c>
      <c r="L20" s="84"/>
      <c r="M20" s="48">
        <v>1</v>
      </c>
      <c r="N20" s="49">
        <f>ROUND(L20*M20,4)</f>
        <v>0</v>
      </c>
      <c r="O20" s="50">
        <v>6</v>
      </c>
    </row>
    <row r="21" spans="1:16" ht="16.5" thickBot="1" x14ac:dyDescent="0.35">
      <c r="A21" s="7"/>
      <c r="B21" s="237" t="s">
        <v>232</v>
      </c>
      <c r="C21" s="238"/>
      <c r="D21" s="238"/>
      <c r="E21" s="238"/>
      <c r="F21" s="238"/>
      <c r="G21" s="238"/>
      <c r="H21" s="238"/>
      <c r="I21" s="238"/>
      <c r="J21" s="238"/>
      <c r="K21" s="238"/>
      <c r="L21" s="238"/>
      <c r="M21" s="239"/>
      <c r="N21" s="51">
        <f>SUM(N20)</f>
        <v>0</v>
      </c>
      <c r="O21" s="52"/>
    </row>
    <row r="22" spans="1:16" ht="15.75" thickBot="1" x14ac:dyDescent="0.3">
      <c r="A22" s="7"/>
      <c r="B22" s="53"/>
      <c r="C22" s="1"/>
      <c r="D22" s="1"/>
      <c r="E22" s="1"/>
      <c r="F22" s="1"/>
      <c r="G22" s="1"/>
      <c r="H22" s="1"/>
      <c r="I22" s="1"/>
      <c r="J22" s="1"/>
      <c r="K22" s="1"/>
      <c r="L22" s="1"/>
      <c r="M22" s="1"/>
      <c r="N22" s="54"/>
      <c r="O22" s="55"/>
    </row>
    <row r="23" spans="1:16" x14ac:dyDescent="0.25">
      <c r="A23" s="7"/>
      <c r="B23" s="41" t="s">
        <v>65</v>
      </c>
      <c r="C23" s="267" t="s">
        <v>195</v>
      </c>
      <c r="D23" s="268"/>
      <c r="E23" s="268"/>
      <c r="F23" s="268"/>
      <c r="G23" s="268"/>
      <c r="H23" s="268"/>
      <c r="I23" s="268"/>
      <c r="J23" s="268"/>
      <c r="K23" s="268"/>
      <c r="L23" s="268"/>
      <c r="M23" s="268"/>
      <c r="N23" s="268"/>
      <c r="O23" s="42"/>
    </row>
    <row r="24" spans="1:16" x14ac:dyDescent="0.25">
      <c r="A24" s="7"/>
      <c r="B24" s="43"/>
      <c r="C24" s="231" t="s">
        <v>193</v>
      </c>
      <c r="D24" s="232"/>
      <c r="E24" s="232"/>
      <c r="F24" s="232"/>
      <c r="G24" s="232"/>
      <c r="H24" s="232"/>
      <c r="I24" s="232"/>
      <c r="J24" s="233"/>
      <c r="K24" s="47" t="s">
        <v>9</v>
      </c>
      <c r="L24" s="84"/>
      <c r="M24" s="48">
        <v>1</v>
      </c>
      <c r="N24" s="49">
        <f>ROUND(L24*M24,4)</f>
        <v>0</v>
      </c>
      <c r="O24" s="50">
        <v>2.5</v>
      </c>
    </row>
    <row r="25" spans="1:16" ht="16.5" thickBot="1" x14ac:dyDescent="0.35">
      <c r="A25" s="7"/>
      <c r="B25" s="237" t="s">
        <v>233</v>
      </c>
      <c r="C25" s="238"/>
      <c r="D25" s="238"/>
      <c r="E25" s="238"/>
      <c r="F25" s="238"/>
      <c r="G25" s="238"/>
      <c r="H25" s="238"/>
      <c r="I25" s="238"/>
      <c r="J25" s="238"/>
      <c r="K25" s="238"/>
      <c r="L25" s="238"/>
      <c r="M25" s="239"/>
      <c r="N25" s="51">
        <f>SUM(N24)</f>
        <v>0</v>
      </c>
      <c r="O25" s="52"/>
    </row>
    <row r="26" spans="1:16" ht="15.75" thickBot="1" x14ac:dyDescent="0.3">
      <c r="A26" s="7"/>
      <c r="B26" s="56"/>
      <c r="C26" s="1"/>
      <c r="D26" s="1"/>
      <c r="E26" s="1"/>
      <c r="F26" s="1"/>
      <c r="G26" s="1"/>
      <c r="H26" s="1"/>
      <c r="I26" s="1"/>
      <c r="J26" s="1"/>
      <c r="K26" s="1"/>
      <c r="L26" s="1"/>
      <c r="M26" s="1"/>
      <c r="N26" s="54"/>
      <c r="O26" s="55"/>
    </row>
    <row r="27" spans="1:16" x14ac:dyDescent="0.25">
      <c r="A27" s="7"/>
      <c r="B27" s="57" t="s">
        <v>75</v>
      </c>
      <c r="C27" s="247" t="s">
        <v>11</v>
      </c>
      <c r="D27" s="248"/>
      <c r="E27" s="248"/>
      <c r="F27" s="248"/>
      <c r="G27" s="248"/>
      <c r="H27" s="248"/>
      <c r="I27" s="248"/>
      <c r="J27" s="248"/>
      <c r="K27" s="248"/>
      <c r="L27" s="248"/>
      <c r="M27" s="248"/>
      <c r="N27" s="249"/>
      <c r="O27" s="42"/>
    </row>
    <row r="28" spans="1:16" x14ac:dyDescent="0.25">
      <c r="A28" s="7"/>
      <c r="B28" s="58" t="s">
        <v>119</v>
      </c>
      <c r="C28" s="231" t="s">
        <v>13</v>
      </c>
      <c r="D28" s="232"/>
      <c r="E28" s="232"/>
      <c r="F28" s="232"/>
      <c r="G28" s="232"/>
      <c r="H28" s="232"/>
      <c r="I28" s="232"/>
      <c r="J28" s="233"/>
      <c r="K28" s="59" t="s">
        <v>12</v>
      </c>
      <c r="L28" s="84"/>
      <c r="M28" s="48">
        <v>2</v>
      </c>
      <c r="N28" s="49">
        <f t="shared" ref="N28:N43" si="0">ROUND(L28*M28,4)</f>
        <v>0</v>
      </c>
      <c r="O28" s="60">
        <v>0.5</v>
      </c>
    </row>
    <row r="29" spans="1:16" x14ac:dyDescent="0.25">
      <c r="A29" s="7"/>
      <c r="B29" s="58" t="s">
        <v>120</v>
      </c>
      <c r="C29" s="231" t="s">
        <v>14</v>
      </c>
      <c r="D29" s="232"/>
      <c r="E29" s="232"/>
      <c r="F29" s="232"/>
      <c r="G29" s="232"/>
      <c r="H29" s="232"/>
      <c r="I29" s="232"/>
      <c r="J29" s="233"/>
      <c r="K29" s="59" t="s">
        <v>12</v>
      </c>
      <c r="L29" s="84"/>
      <c r="M29" s="48">
        <v>1</v>
      </c>
      <c r="N29" s="49">
        <f t="shared" si="0"/>
        <v>0</v>
      </c>
      <c r="O29" s="60">
        <v>0.45</v>
      </c>
      <c r="P29" s="6"/>
    </row>
    <row r="30" spans="1:16" x14ac:dyDescent="0.25">
      <c r="A30" s="7"/>
      <c r="B30" s="58" t="s">
        <v>121</v>
      </c>
      <c r="C30" s="231" t="s">
        <v>15</v>
      </c>
      <c r="D30" s="232"/>
      <c r="E30" s="232"/>
      <c r="F30" s="232"/>
      <c r="G30" s="232"/>
      <c r="H30" s="232"/>
      <c r="I30" s="232"/>
      <c r="J30" s="233"/>
      <c r="K30" s="59" t="s">
        <v>12</v>
      </c>
      <c r="L30" s="84"/>
      <c r="M30" s="48">
        <v>1</v>
      </c>
      <c r="N30" s="49">
        <f t="shared" si="0"/>
        <v>0</v>
      </c>
      <c r="O30" s="60">
        <v>0.45</v>
      </c>
      <c r="P30" s="6"/>
    </row>
    <row r="31" spans="1:16" x14ac:dyDescent="0.25">
      <c r="A31" s="7"/>
      <c r="B31" s="58" t="s">
        <v>122</v>
      </c>
      <c r="C31" s="231" t="s">
        <v>16</v>
      </c>
      <c r="D31" s="232"/>
      <c r="E31" s="232"/>
      <c r="F31" s="232"/>
      <c r="G31" s="232"/>
      <c r="H31" s="232"/>
      <c r="I31" s="232"/>
      <c r="J31" s="233"/>
      <c r="K31" s="59" t="s">
        <v>12</v>
      </c>
      <c r="L31" s="84"/>
      <c r="M31" s="48">
        <v>1</v>
      </c>
      <c r="N31" s="49">
        <f t="shared" si="0"/>
        <v>0</v>
      </c>
      <c r="O31" s="60">
        <v>0.6</v>
      </c>
      <c r="P31" s="6"/>
    </row>
    <row r="32" spans="1:16" x14ac:dyDescent="0.25">
      <c r="A32" s="7"/>
      <c r="B32" s="58" t="s">
        <v>123</v>
      </c>
      <c r="C32" s="262" t="s">
        <v>17</v>
      </c>
      <c r="D32" s="259"/>
      <c r="E32" s="259"/>
      <c r="F32" s="259"/>
      <c r="G32" s="259"/>
      <c r="H32" s="259"/>
      <c r="I32" s="259"/>
      <c r="J32" s="260"/>
      <c r="K32" s="59" t="s">
        <v>12</v>
      </c>
      <c r="L32" s="84"/>
      <c r="M32" s="48">
        <v>2</v>
      </c>
      <c r="N32" s="49">
        <f t="shared" si="0"/>
        <v>0</v>
      </c>
      <c r="O32" s="60">
        <v>0.5</v>
      </c>
    </row>
    <row r="33" spans="1:15" x14ac:dyDescent="0.25">
      <c r="A33" s="7"/>
      <c r="B33" s="58" t="s">
        <v>124</v>
      </c>
      <c r="C33" s="262" t="s">
        <v>18</v>
      </c>
      <c r="D33" s="259"/>
      <c r="E33" s="259"/>
      <c r="F33" s="259"/>
      <c r="G33" s="259"/>
      <c r="H33" s="259"/>
      <c r="I33" s="259"/>
      <c r="J33" s="260"/>
      <c r="K33" s="59" t="s">
        <v>12</v>
      </c>
      <c r="L33" s="84"/>
      <c r="M33" s="48">
        <v>1</v>
      </c>
      <c r="N33" s="49">
        <f t="shared" si="0"/>
        <v>0</v>
      </c>
      <c r="O33" s="60">
        <v>0.8</v>
      </c>
    </row>
    <row r="34" spans="1:15" x14ac:dyDescent="0.25">
      <c r="A34" s="7"/>
      <c r="B34" s="58" t="s">
        <v>125</v>
      </c>
      <c r="C34" s="231" t="s">
        <v>19</v>
      </c>
      <c r="D34" s="232"/>
      <c r="E34" s="232"/>
      <c r="F34" s="232"/>
      <c r="G34" s="232"/>
      <c r="H34" s="232"/>
      <c r="I34" s="232"/>
      <c r="J34" s="233"/>
      <c r="K34" s="59" t="s">
        <v>12</v>
      </c>
      <c r="L34" s="84"/>
      <c r="M34" s="48">
        <v>3</v>
      </c>
      <c r="N34" s="49">
        <f t="shared" si="0"/>
        <v>0</v>
      </c>
      <c r="O34" s="60">
        <v>0.5</v>
      </c>
    </row>
    <row r="35" spans="1:15" x14ac:dyDescent="0.25">
      <c r="A35" s="7"/>
      <c r="B35" s="58" t="s">
        <v>126</v>
      </c>
      <c r="C35" s="231" t="s">
        <v>20</v>
      </c>
      <c r="D35" s="232"/>
      <c r="E35" s="232"/>
      <c r="F35" s="232"/>
      <c r="G35" s="232"/>
      <c r="H35" s="232"/>
      <c r="I35" s="232"/>
      <c r="J35" s="233"/>
      <c r="K35" s="59" t="s">
        <v>12</v>
      </c>
      <c r="L35" s="84"/>
      <c r="M35" s="48">
        <v>1</v>
      </c>
      <c r="N35" s="49">
        <f t="shared" si="0"/>
        <v>0</v>
      </c>
      <c r="O35" s="60">
        <v>0.5</v>
      </c>
    </row>
    <row r="36" spans="1:15" x14ac:dyDescent="0.25">
      <c r="A36" s="7"/>
      <c r="B36" s="58" t="s">
        <v>127</v>
      </c>
      <c r="C36" s="231" t="s">
        <v>21</v>
      </c>
      <c r="D36" s="232"/>
      <c r="E36" s="232"/>
      <c r="F36" s="232"/>
      <c r="G36" s="232"/>
      <c r="H36" s="232"/>
      <c r="I36" s="232"/>
      <c r="J36" s="233"/>
      <c r="K36" s="59" t="s">
        <v>12</v>
      </c>
      <c r="L36" s="84"/>
      <c r="M36" s="48">
        <v>1</v>
      </c>
      <c r="N36" s="49">
        <f t="shared" si="0"/>
        <v>0</v>
      </c>
      <c r="O36" s="60">
        <v>0.5</v>
      </c>
    </row>
    <row r="37" spans="1:15" x14ac:dyDescent="0.25">
      <c r="A37" s="7"/>
      <c r="B37" s="58" t="s">
        <v>128</v>
      </c>
      <c r="C37" s="231" t="s">
        <v>22</v>
      </c>
      <c r="D37" s="232"/>
      <c r="E37" s="232"/>
      <c r="F37" s="232"/>
      <c r="G37" s="232"/>
      <c r="H37" s="232"/>
      <c r="I37" s="232"/>
      <c r="J37" s="233"/>
      <c r="K37" s="59" t="s">
        <v>12</v>
      </c>
      <c r="L37" s="84"/>
      <c r="M37" s="48">
        <v>3</v>
      </c>
      <c r="N37" s="49">
        <f t="shared" si="0"/>
        <v>0</v>
      </c>
      <c r="O37" s="60">
        <v>0.5</v>
      </c>
    </row>
    <row r="38" spans="1:15" x14ac:dyDescent="0.25">
      <c r="A38" s="7"/>
      <c r="B38" s="58" t="s">
        <v>129</v>
      </c>
      <c r="C38" s="231" t="s">
        <v>23</v>
      </c>
      <c r="D38" s="232"/>
      <c r="E38" s="232"/>
      <c r="F38" s="232"/>
      <c r="G38" s="232"/>
      <c r="H38" s="232"/>
      <c r="I38" s="232"/>
      <c r="J38" s="233"/>
      <c r="K38" s="59" t="s">
        <v>12</v>
      </c>
      <c r="L38" s="84"/>
      <c r="M38" s="48">
        <v>2</v>
      </c>
      <c r="N38" s="49">
        <f t="shared" si="0"/>
        <v>0</v>
      </c>
      <c r="O38" s="60">
        <v>0.5</v>
      </c>
    </row>
    <row r="39" spans="1:15" x14ac:dyDescent="0.25">
      <c r="A39" s="7"/>
      <c r="B39" s="58" t="s">
        <v>130</v>
      </c>
      <c r="C39" s="262" t="s">
        <v>24</v>
      </c>
      <c r="D39" s="259"/>
      <c r="E39" s="259"/>
      <c r="F39" s="259"/>
      <c r="G39" s="259"/>
      <c r="H39" s="259"/>
      <c r="I39" s="259"/>
      <c r="J39" s="260"/>
      <c r="K39" s="59" t="s">
        <v>12</v>
      </c>
      <c r="L39" s="84"/>
      <c r="M39" s="48">
        <v>4.5</v>
      </c>
      <c r="N39" s="49">
        <f t="shared" si="0"/>
        <v>0</v>
      </c>
      <c r="O39" s="60">
        <v>0.5</v>
      </c>
    </row>
    <row r="40" spans="1:15" x14ac:dyDescent="0.25">
      <c r="A40" s="7"/>
      <c r="B40" s="58" t="s">
        <v>131</v>
      </c>
      <c r="C40" s="44" t="s">
        <v>25</v>
      </c>
      <c r="D40" s="45"/>
      <c r="E40" s="45"/>
      <c r="F40" s="45"/>
      <c r="G40" s="45"/>
      <c r="H40" s="45"/>
      <c r="I40" s="45"/>
      <c r="J40" s="46"/>
      <c r="K40" s="59" t="s">
        <v>12</v>
      </c>
      <c r="L40" s="84"/>
      <c r="M40" s="48">
        <v>1</v>
      </c>
      <c r="N40" s="49">
        <f t="shared" si="0"/>
        <v>0</v>
      </c>
      <c r="O40" s="60">
        <v>0.45</v>
      </c>
    </row>
    <row r="41" spans="1:15" x14ac:dyDescent="0.25">
      <c r="A41" s="7"/>
      <c r="B41" s="58" t="s">
        <v>132</v>
      </c>
      <c r="C41" s="262" t="s">
        <v>26</v>
      </c>
      <c r="D41" s="259"/>
      <c r="E41" s="259"/>
      <c r="F41" s="259"/>
      <c r="G41" s="259"/>
      <c r="H41" s="259"/>
      <c r="I41" s="259"/>
      <c r="J41" s="260"/>
      <c r="K41" s="59" t="s">
        <v>12</v>
      </c>
      <c r="L41" s="84"/>
      <c r="M41" s="48">
        <v>2.5</v>
      </c>
      <c r="N41" s="49">
        <f t="shared" si="0"/>
        <v>0</v>
      </c>
      <c r="O41" s="60">
        <v>0.5</v>
      </c>
    </row>
    <row r="42" spans="1:15" x14ac:dyDescent="0.25">
      <c r="A42" s="7"/>
      <c r="B42" s="58" t="s">
        <v>133</v>
      </c>
      <c r="C42" s="231" t="s">
        <v>27</v>
      </c>
      <c r="D42" s="232"/>
      <c r="E42" s="232"/>
      <c r="F42" s="232"/>
      <c r="G42" s="232"/>
      <c r="H42" s="232"/>
      <c r="I42" s="232"/>
      <c r="J42" s="233"/>
      <c r="K42" s="59" t="s">
        <v>12</v>
      </c>
      <c r="L42" s="84"/>
      <c r="M42" s="48">
        <v>1</v>
      </c>
      <c r="N42" s="49">
        <f t="shared" si="0"/>
        <v>0</v>
      </c>
      <c r="O42" s="60">
        <v>0.8</v>
      </c>
    </row>
    <row r="43" spans="1:15" x14ac:dyDescent="0.25">
      <c r="A43" s="7"/>
      <c r="B43" s="58" t="s">
        <v>134</v>
      </c>
      <c r="C43" s="262" t="s">
        <v>28</v>
      </c>
      <c r="D43" s="259"/>
      <c r="E43" s="259"/>
      <c r="F43" s="259"/>
      <c r="G43" s="259"/>
      <c r="H43" s="259"/>
      <c r="I43" s="259"/>
      <c r="J43" s="260"/>
      <c r="K43" s="59" t="s">
        <v>12</v>
      </c>
      <c r="L43" s="84"/>
      <c r="M43" s="48">
        <v>1</v>
      </c>
      <c r="N43" s="49">
        <f t="shared" si="0"/>
        <v>0</v>
      </c>
      <c r="O43" s="60">
        <v>0.5</v>
      </c>
    </row>
    <row r="44" spans="1:15" s="5" customFormat="1" x14ac:dyDescent="0.25">
      <c r="A44" s="7"/>
      <c r="B44" s="58" t="s">
        <v>135</v>
      </c>
      <c r="C44" s="231" t="s">
        <v>29</v>
      </c>
      <c r="D44" s="232"/>
      <c r="E44" s="232"/>
      <c r="F44" s="232"/>
      <c r="G44" s="232"/>
      <c r="H44" s="232"/>
      <c r="I44" s="232"/>
      <c r="J44" s="233"/>
      <c r="K44" s="59" t="s">
        <v>12</v>
      </c>
      <c r="L44" s="84"/>
      <c r="M44" s="48">
        <v>3</v>
      </c>
      <c r="N44" s="49">
        <f t="shared" ref="N44:N63" si="1">ROUND(L44*M44,4)</f>
        <v>0</v>
      </c>
      <c r="O44" s="60">
        <v>0.5</v>
      </c>
    </row>
    <row r="45" spans="1:15" s="5" customFormat="1" x14ac:dyDescent="0.25">
      <c r="A45" s="7"/>
      <c r="B45" s="58" t="s">
        <v>136</v>
      </c>
      <c r="C45" s="231" t="s">
        <v>30</v>
      </c>
      <c r="D45" s="232"/>
      <c r="E45" s="232"/>
      <c r="F45" s="232"/>
      <c r="G45" s="232"/>
      <c r="H45" s="232"/>
      <c r="I45" s="232"/>
      <c r="J45" s="233"/>
      <c r="K45" s="59" t="s">
        <v>12</v>
      </c>
      <c r="L45" s="84"/>
      <c r="M45" s="48">
        <v>3</v>
      </c>
      <c r="N45" s="49">
        <f t="shared" si="1"/>
        <v>0</v>
      </c>
      <c r="O45" s="60">
        <v>0.5</v>
      </c>
    </row>
    <row r="46" spans="1:15" s="5" customFormat="1" x14ac:dyDescent="0.25">
      <c r="A46" s="7"/>
      <c r="B46" s="58" t="s">
        <v>137</v>
      </c>
      <c r="C46" s="262" t="s">
        <v>31</v>
      </c>
      <c r="D46" s="259"/>
      <c r="E46" s="259"/>
      <c r="F46" s="259"/>
      <c r="G46" s="259"/>
      <c r="H46" s="259"/>
      <c r="I46" s="259"/>
      <c r="J46" s="260"/>
      <c r="K46" s="59" t="s">
        <v>12</v>
      </c>
      <c r="L46" s="84"/>
      <c r="M46" s="48">
        <v>1</v>
      </c>
      <c r="N46" s="49">
        <f t="shared" si="1"/>
        <v>0</v>
      </c>
      <c r="O46" s="60">
        <v>0.5</v>
      </c>
    </row>
    <row r="47" spans="1:15" s="5" customFormat="1" x14ac:dyDescent="0.25">
      <c r="A47" s="7"/>
      <c r="B47" s="58" t="s">
        <v>138</v>
      </c>
      <c r="C47" s="61" t="s">
        <v>32</v>
      </c>
      <c r="D47" s="62"/>
      <c r="E47" s="62"/>
      <c r="F47" s="62"/>
      <c r="G47" s="62"/>
      <c r="H47" s="62"/>
      <c r="I47" s="62"/>
      <c r="J47" s="63"/>
      <c r="K47" s="59" t="s">
        <v>12</v>
      </c>
      <c r="L47" s="84"/>
      <c r="M47" s="48">
        <v>3</v>
      </c>
      <c r="N47" s="49">
        <f t="shared" si="1"/>
        <v>0</v>
      </c>
      <c r="O47" s="60">
        <v>0.5</v>
      </c>
    </row>
    <row r="48" spans="1:15" s="5" customFormat="1" x14ac:dyDescent="0.25">
      <c r="A48" s="7"/>
      <c r="B48" s="58" t="s">
        <v>139</v>
      </c>
      <c r="C48" s="61" t="s">
        <v>33</v>
      </c>
      <c r="D48" s="62"/>
      <c r="E48" s="62"/>
      <c r="F48" s="62"/>
      <c r="G48" s="62"/>
      <c r="H48" s="62"/>
      <c r="I48" s="62"/>
      <c r="J48" s="63"/>
      <c r="K48" s="59" t="s">
        <v>12</v>
      </c>
      <c r="L48" s="84"/>
      <c r="M48" s="48">
        <v>1</v>
      </c>
      <c r="N48" s="49">
        <f t="shared" si="1"/>
        <v>0</v>
      </c>
      <c r="O48" s="60">
        <v>0.5</v>
      </c>
    </row>
    <row r="49" spans="1:15" s="5" customFormat="1" x14ac:dyDescent="0.25">
      <c r="A49" s="7"/>
      <c r="B49" s="58" t="s">
        <v>140</v>
      </c>
      <c r="C49" s="231" t="s">
        <v>34</v>
      </c>
      <c r="D49" s="232"/>
      <c r="E49" s="232"/>
      <c r="F49" s="232"/>
      <c r="G49" s="232"/>
      <c r="H49" s="232"/>
      <c r="I49" s="232"/>
      <c r="J49" s="233"/>
      <c r="K49" s="59" t="s">
        <v>12</v>
      </c>
      <c r="L49" s="84"/>
      <c r="M49" s="48">
        <v>1</v>
      </c>
      <c r="N49" s="49">
        <f t="shared" si="1"/>
        <v>0</v>
      </c>
      <c r="O49" s="60">
        <v>0.5</v>
      </c>
    </row>
    <row r="50" spans="1:15" s="5" customFormat="1" x14ac:dyDescent="0.25">
      <c r="A50" s="7"/>
      <c r="B50" s="58" t="s">
        <v>141</v>
      </c>
      <c r="C50" s="231" t="s">
        <v>35</v>
      </c>
      <c r="D50" s="232"/>
      <c r="E50" s="232"/>
      <c r="F50" s="232"/>
      <c r="G50" s="232"/>
      <c r="H50" s="232"/>
      <c r="I50" s="232"/>
      <c r="J50" s="233"/>
      <c r="K50" s="59" t="s">
        <v>12</v>
      </c>
      <c r="L50" s="84"/>
      <c r="M50" s="48">
        <v>1</v>
      </c>
      <c r="N50" s="49">
        <f t="shared" si="1"/>
        <v>0</v>
      </c>
      <c r="O50" s="60">
        <v>0.5</v>
      </c>
    </row>
    <row r="51" spans="1:15" s="5" customFormat="1" x14ac:dyDescent="0.25">
      <c r="A51" s="7"/>
      <c r="B51" s="58" t="s">
        <v>142</v>
      </c>
      <c r="C51" s="262" t="s">
        <v>36</v>
      </c>
      <c r="D51" s="259"/>
      <c r="E51" s="259"/>
      <c r="F51" s="259"/>
      <c r="G51" s="259"/>
      <c r="H51" s="259"/>
      <c r="I51" s="259"/>
      <c r="J51" s="260"/>
      <c r="K51" s="59" t="s">
        <v>12</v>
      </c>
      <c r="L51" s="84"/>
      <c r="M51" s="48">
        <v>1</v>
      </c>
      <c r="N51" s="49">
        <f t="shared" si="1"/>
        <v>0</v>
      </c>
      <c r="O51" s="60">
        <v>0.8</v>
      </c>
    </row>
    <row r="52" spans="1:15" s="5" customFormat="1" x14ac:dyDescent="0.25">
      <c r="A52" s="7"/>
      <c r="B52" s="58" t="s">
        <v>143</v>
      </c>
      <c r="C52" s="231" t="s">
        <v>37</v>
      </c>
      <c r="D52" s="232"/>
      <c r="E52" s="232"/>
      <c r="F52" s="232"/>
      <c r="G52" s="232"/>
      <c r="H52" s="232"/>
      <c r="I52" s="232"/>
      <c r="J52" s="233"/>
      <c r="K52" s="59" t="s">
        <v>12</v>
      </c>
      <c r="L52" s="84"/>
      <c r="M52" s="48">
        <v>1</v>
      </c>
      <c r="N52" s="49">
        <f t="shared" si="1"/>
        <v>0</v>
      </c>
      <c r="O52" s="60">
        <v>0.5</v>
      </c>
    </row>
    <row r="53" spans="1:15" s="5" customFormat="1" x14ac:dyDescent="0.25">
      <c r="A53" s="7"/>
      <c r="B53" s="58" t="s">
        <v>144</v>
      </c>
      <c r="C53" s="231" t="s">
        <v>38</v>
      </c>
      <c r="D53" s="232"/>
      <c r="E53" s="232"/>
      <c r="F53" s="232"/>
      <c r="G53" s="232"/>
      <c r="H53" s="232"/>
      <c r="I53" s="232"/>
      <c r="J53" s="233"/>
      <c r="K53" s="59" t="s">
        <v>12</v>
      </c>
      <c r="L53" s="84"/>
      <c r="M53" s="48">
        <v>2</v>
      </c>
      <c r="N53" s="49">
        <f t="shared" si="1"/>
        <v>0</v>
      </c>
      <c r="O53" s="60">
        <v>0.5</v>
      </c>
    </row>
    <row r="54" spans="1:15" s="5" customFormat="1" x14ac:dyDescent="0.25">
      <c r="A54" s="7"/>
      <c r="B54" s="58" t="s">
        <v>145</v>
      </c>
      <c r="C54" s="231" t="s">
        <v>39</v>
      </c>
      <c r="D54" s="232"/>
      <c r="E54" s="232"/>
      <c r="F54" s="232"/>
      <c r="G54" s="232"/>
      <c r="H54" s="232"/>
      <c r="I54" s="232"/>
      <c r="J54" s="233"/>
      <c r="K54" s="59" t="s">
        <v>12</v>
      </c>
      <c r="L54" s="84"/>
      <c r="M54" s="48">
        <v>5.5</v>
      </c>
      <c r="N54" s="49">
        <f t="shared" si="1"/>
        <v>0</v>
      </c>
      <c r="O54" s="60">
        <v>0.5</v>
      </c>
    </row>
    <row r="55" spans="1:15" s="5" customFormat="1" x14ac:dyDescent="0.25">
      <c r="A55" s="7"/>
      <c r="B55" s="58" t="s">
        <v>146</v>
      </c>
      <c r="C55" s="262" t="s">
        <v>40</v>
      </c>
      <c r="D55" s="259"/>
      <c r="E55" s="259"/>
      <c r="F55" s="259"/>
      <c r="G55" s="259"/>
      <c r="H55" s="259"/>
      <c r="I55" s="259"/>
      <c r="J55" s="260"/>
      <c r="K55" s="59" t="s">
        <v>12</v>
      </c>
      <c r="L55" s="84"/>
      <c r="M55" s="48">
        <v>5.5</v>
      </c>
      <c r="N55" s="49">
        <f t="shared" si="1"/>
        <v>0</v>
      </c>
      <c r="O55" s="60">
        <v>0.5</v>
      </c>
    </row>
    <row r="56" spans="1:15" s="5" customFormat="1" x14ac:dyDescent="0.25">
      <c r="A56" s="7"/>
      <c r="B56" s="58" t="s">
        <v>147</v>
      </c>
      <c r="C56" s="231" t="s">
        <v>41</v>
      </c>
      <c r="D56" s="232"/>
      <c r="E56" s="232"/>
      <c r="F56" s="232"/>
      <c r="G56" s="232"/>
      <c r="H56" s="232"/>
      <c r="I56" s="232"/>
      <c r="J56" s="233"/>
      <c r="K56" s="59" t="s">
        <v>12</v>
      </c>
      <c r="L56" s="84"/>
      <c r="M56" s="48">
        <v>1</v>
      </c>
      <c r="N56" s="49">
        <f t="shared" si="1"/>
        <v>0</v>
      </c>
      <c r="O56" s="60">
        <v>0.5</v>
      </c>
    </row>
    <row r="57" spans="1:15" s="5" customFormat="1" x14ac:dyDescent="0.25">
      <c r="A57" s="7"/>
      <c r="B57" s="58" t="s">
        <v>148</v>
      </c>
      <c r="C57" s="262" t="s">
        <v>42</v>
      </c>
      <c r="D57" s="259"/>
      <c r="E57" s="259"/>
      <c r="F57" s="259"/>
      <c r="G57" s="259"/>
      <c r="H57" s="259"/>
      <c r="I57" s="259"/>
      <c r="J57" s="260"/>
      <c r="K57" s="59" t="s">
        <v>12</v>
      </c>
      <c r="L57" s="84"/>
      <c r="M57" s="48">
        <v>1</v>
      </c>
      <c r="N57" s="49">
        <f t="shared" si="1"/>
        <v>0</v>
      </c>
      <c r="O57" s="60">
        <v>0.5</v>
      </c>
    </row>
    <row r="58" spans="1:15" s="5" customFormat="1" x14ac:dyDescent="0.25">
      <c r="A58" s="7"/>
      <c r="B58" s="58" t="s">
        <v>149</v>
      </c>
      <c r="C58" s="231" t="s">
        <v>43</v>
      </c>
      <c r="D58" s="232"/>
      <c r="E58" s="232"/>
      <c r="F58" s="232"/>
      <c r="G58" s="232"/>
      <c r="H58" s="232"/>
      <c r="I58" s="232"/>
      <c r="J58" s="233"/>
      <c r="K58" s="59" t="s">
        <v>12</v>
      </c>
      <c r="L58" s="84"/>
      <c r="M58" s="48">
        <v>1</v>
      </c>
      <c r="N58" s="49">
        <f t="shared" si="1"/>
        <v>0</v>
      </c>
      <c r="O58" s="60">
        <v>0.5</v>
      </c>
    </row>
    <row r="59" spans="1:15" s="5" customFormat="1" x14ac:dyDescent="0.25">
      <c r="A59" s="7"/>
      <c r="B59" s="58" t="s">
        <v>150</v>
      </c>
      <c r="C59" s="231" t="s">
        <v>44</v>
      </c>
      <c r="D59" s="232"/>
      <c r="E59" s="232"/>
      <c r="F59" s="232"/>
      <c r="G59" s="232"/>
      <c r="H59" s="232"/>
      <c r="I59" s="232"/>
      <c r="J59" s="233"/>
      <c r="K59" s="59" t="s">
        <v>12</v>
      </c>
      <c r="L59" s="84"/>
      <c r="M59" s="48">
        <v>2</v>
      </c>
      <c r="N59" s="49">
        <f t="shared" si="1"/>
        <v>0</v>
      </c>
      <c r="O59" s="60">
        <v>0.5</v>
      </c>
    </row>
    <row r="60" spans="1:15" s="5" customFormat="1" x14ac:dyDescent="0.25">
      <c r="A60" s="7"/>
      <c r="B60" s="58" t="s">
        <v>151</v>
      </c>
      <c r="C60" s="231" t="s">
        <v>45</v>
      </c>
      <c r="D60" s="232"/>
      <c r="E60" s="232"/>
      <c r="F60" s="232"/>
      <c r="G60" s="232"/>
      <c r="H60" s="232"/>
      <c r="I60" s="232"/>
      <c r="J60" s="233"/>
      <c r="K60" s="59" t="s">
        <v>12</v>
      </c>
      <c r="L60" s="84"/>
      <c r="M60" s="48">
        <v>1</v>
      </c>
      <c r="N60" s="49">
        <f t="shared" si="1"/>
        <v>0</v>
      </c>
      <c r="O60" s="60">
        <v>0.8</v>
      </c>
    </row>
    <row r="61" spans="1:15" s="5" customFormat="1" x14ac:dyDescent="0.25">
      <c r="A61" s="7"/>
      <c r="B61" s="58" t="s">
        <v>152</v>
      </c>
      <c r="C61" s="231" t="s">
        <v>46</v>
      </c>
      <c r="D61" s="232"/>
      <c r="E61" s="232"/>
      <c r="F61" s="232"/>
      <c r="G61" s="232"/>
      <c r="H61" s="232"/>
      <c r="I61" s="232"/>
      <c r="J61" s="233"/>
      <c r="K61" s="59" t="s">
        <v>12</v>
      </c>
      <c r="L61" s="84"/>
      <c r="M61" s="48">
        <v>1</v>
      </c>
      <c r="N61" s="49">
        <f t="shared" si="1"/>
        <v>0</v>
      </c>
      <c r="O61" s="60">
        <v>0.45</v>
      </c>
    </row>
    <row r="62" spans="1:15" s="5" customFormat="1" x14ac:dyDescent="0.25">
      <c r="A62" s="7"/>
      <c r="B62" s="58" t="s">
        <v>153</v>
      </c>
      <c r="C62" s="262" t="s">
        <v>47</v>
      </c>
      <c r="D62" s="259"/>
      <c r="E62" s="259"/>
      <c r="F62" s="259"/>
      <c r="G62" s="259"/>
      <c r="H62" s="259"/>
      <c r="I62" s="259"/>
      <c r="J62" s="260"/>
      <c r="K62" s="59" t="s">
        <v>12</v>
      </c>
      <c r="L62" s="84"/>
      <c r="M62" s="48">
        <v>3</v>
      </c>
      <c r="N62" s="49">
        <f t="shared" si="1"/>
        <v>0</v>
      </c>
      <c r="O62" s="60">
        <v>0.5</v>
      </c>
    </row>
    <row r="63" spans="1:15" s="5" customFormat="1" x14ac:dyDescent="0.25">
      <c r="A63" s="7"/>
      <c r="B63" s="58" t="s">
        <v>154</v>
      </c>
      <c r="C63" s="231" t="s">
        <v>48</v>
      </c>
      <c r="D63" s="232"/>
      <c r="E63" s="232"/>
      <c r="F63" s="232"/>
      <c r="G63" s="232"/>
      <c r="H63" s="232"/>
      <c r="I63" s="232"/>
      <c r="J63" s="233"/>
      <c r="K63" s="59" t="s">
        <v>12</v>
      </c>
      <c r="L63" s="84"/>
      <c r="M63" s="48">
        <v>3</v>
      </c>
      <c r="N63" s="49">
        <f t="shared" si="1"/>
        <v>0</v>
      </c>
      <c r="O63" s="60">
        <v>0.5</v>
      </c>
    </row>
    <row r="64" spans="1:15" s="5" customFormat="1" x14ac:dyDescent="0.25">
      <c r="A64" s="7"/>
      <c r="B64" s="58" t="s">
        <v>155</v>
      </c>
      <c r="C64" s="231" t="s">
        <v>49</v>
      </c>
      <c r="D64" s="232"/>
      <c r="E64" s="232"/>
      <c r="F64" s="232"/>
      <c r="G64" s="232"/>
      <c r="H64" s="232"/>
      <c r="I64" s="232"/>
      <c r="J64" s="233"/>
      <c r="K64" s="59" t="s">
        <v>12</v>
      </c>
      <c r="L64" s="84"/>
      <c r="M64" s="48">
        <v>2</v>
      </c>
      <c r="N64" s="49">
        <f t="shared" ref="N64:N79" si="2">ROUND(L64*M64,4)</f>
        <v>0</v>
      </c>
      <c r="O64" s="60">
        <v>0.5</v>
      </c>
    </row>
    <row r="65" spans="1:15" s="5" customFormat="1" x14ac:dyDescent="0.25">
      <c r="A65" s="7"/>
      <c r="B65" s="58" t="s">
        <v>156</v>
      </c>
      <c r="C65" s="262" t="s">
        <v>50</v>
      </c>
      <c r="D65" s="259"/>
      <c r="E65" s="259"/>
      <c r="F65" s="259"/>
      <c r="G65" s="259"/>
      <c r="H65" s="259"/>
      <c r="I65" s="259"/>
      <c r="J65" s="260"/>
      <c r="K65" s="59" t="s">
        <v>12</v>
      </c>
      <c r="L65" s="84"/>
      <c r="M65" s="48">
        <v>2</v>
      </c>
      <c r="N65" s="49">
        <f t="shared" si="2"/>
        <v>0</v>
      </c>
      <c r="O65" s="60">
        <v>0.5</v>
      </c>
    </row>
    <row r="66" spans="1:15" s="5" customFormat="1" x14ac:dyDescent="0.25">
      <c r="A66" s="7"/>
      <c r="B66" s="58" t="s">
        <v>157</v>
      </c>
      <c r="C66" s="231" t="s">
        <v>51</v>
      </c>
      <c r="D66" s="232"/>
      <c r="E66" s="232"/>
      <c r="F66" s="232"/>
      <c r="G66" s="232"/>
      <c r="H66" s="232"/>
      <c r="I66" s="232"/>
      <c r="J66" s="233"/>
      <c r="K66" s="59" t="s">
        <v>12</v>
      </c>
      <c r="L66" s="84"/>
      <c r="M66" s="48">
        <v>1</v>
      </c>
      <c r="N66" s="49">
        <f t="shared" si="2"/>
        <v>0</v>
      </c>
      <c r="O66" s="60">
        <v>0.5</v>
      </c>
    </row>
    <row r="67" spans="1:15" s="5" customFormat="1" x14ac:dyDescent="0.25">
      <c r="A67" s="7"/>
      <c r="B67" s="58" t="s">
        <v>158</v>
      </c>
      <c r="C67" s="231" t="s">
        <v>52</v>
      </c>
      <c r="D67" s="232"/>
      <c r="E67" s="232"/>
      <c r="F67" s="232"/>
      <c r="G67" s="232"/>
      <c r="H67" s="232"/>
      <c r="I67" s="232"/>
      <c r="J67" s="233"/>
      <c r="K67" s="59" t="s">
        <v>12</v>
      </c>
      <c r="L67" s="84"/>
      <c r="M67" s="48">
        <v>1</v>
      </c>
      <c r="N67" s="49">
        <f t="shared" si="2"/>
        <v>0</v>
      </c>
      <c r="O67" s="60">
        <v>0.8</v>
      </c>
    </row>
    <row r="68" spans="1:15" s="5" customFormat="1" x14ac:dyDescent="0.25">
      <c r="A68" s="7"/>
      <c r="B68" s="58" t="s">
        <v>159</v>
      </c>
      <c r="C68" s="231" t="s">
        <v>53</v>
      </c>
      <c r="D68" s="232"/>
      <c r="E68" s="232"/>
      <c r="F68" s="232"/>
      <c r="G68" s="232"/>
      <c r="H68" s="232"/>
      <c r="I68" s="232"/>
      <c r="J68" s="233"/>
      <c r="K68" s="59" t="s">
        <v>12</v>
      </c>
      <c r="L68" s="84"/>
      <c r="M68" s="48">
        <v>1</v>
      </c>
      <c r="N68" s="49">
        <f t="shared" si="2"/>
        <v>0</v>
      </c>
      <c r="O68" s="60">
        <v>0.45</v>
      </c>
    </row>
    <row r="69" spans="1:15" s="5" customFormat="1" x14ac:dyDescent="0.25">
      <c r="A69" s="7"/>
      <c r="B69" s="58" t="s">
        <v>160</v>
      </c>
      <c r="C69" s="231" t="s">
        <v>54</v>
      </c>
      <c r="D69" s="232"/>
      <c r="E69" s="232"/>
      <c r="F69" s="232"/>
      <c r="G69" s="232"/>
      <c r="H69" s="232"/>
      <c r="I69" s="232"/>
      <c r="J69" s="233"/>
      <c r="K69" s="59" t="s">
        <v>12</v>
      </c>
      <c r="L69" s="84"/>
      <c r="M69" s="48">
        <v>1</v>
      </c>
      <c r="N69" s="49">
        <f t="shared" si="2"/>
        <v>0</v>
      </c>
      <c r="O69" s="60">
        <v>0.5</v>
      </c>
    </row>
    <row r="70" spans="1:15" s="5" customFormat="1" x14ac:dyDescent="0.25">
      <c r="A70" s="7"/>
      <c r="B70" s="58" t="s">
        <v>161</v>
      </c>
      <c r="C70" s="231" t="s">
        <v>55</v>
      </c>
      <c r="D70" s="232"/>
      <c r="E70" s="232"/>
      <c r="F70" s="232"/>
      <c r="G70" s="232"/>
      <c r="H70" s="232"/>
      <c r="I70" s="232"/>
      <c r="J70" s="233"/>
      <c r="K70" s="59" t="s">
        <v>12</v>
      </c>
      <c r="L70" s="84"/>
      <c r="M70" s="48">
        <v>2</v>
      </c>
      <c r="N70" s="49">
        <f t="shared" si="2"/>
        <v>0</v>
      </c>
      <c r="O70" s="60">
        <v>0.5</v>
      </c>
    </row>
    <row r="71" spans="1:15" s="5" customFormat="1" x14ac:dyDescent="0.25">
      <c r="A71" s="7"/>
      <c r="B71" s="58" t="s">
        <v>162</v>
      </c>
      <c r="C71" s="231" t="s">
        <v>56</v>
      </c>
      <c r="D71" s="232"/>
      <c r="E71" s="232"/>
      <c r="F71" s="232"/>
      <c r="G71" s="232"/>
      <c r="H71" s="232"/>
      <c r="I71" s="232"/>
      <c r="J71" s="233"/>
      <c r="K71" s="59" t="s">
        <v>12</v>
      </c>
      <c r="L71" s="84"/>
      <c r="M71" s="48">
        <v>2</v>
      </c>
      <c r="N71" s="49">
        <f t="shared" si="2"/>
        <v>0</v>
      </c>
      <c r="O71" s="60">
        <v>0.5</v>
      </c>
    </row>
    <row r="72" spans="1:15" s="5" customFormat="1" x14ac:dyDescent="0.25">
      <c r="A72" s="7"/>
      <c r="B72" s="58" t="s">
        <v>163</v>
      </c>
      <c r="C72" s="262" t="s">
        <v>57</v>
      </c>
      <c r="D72" s="259"/>
      <c r="E72" s="259"/>
      <c r="F72" s="259"/>
      <c r="G72" s="259"/>
      <c r="H72" s="259"/>
      <c r="I72" s="259"/>
      <c r="J72" s="260"/>
      <c r="K72" s="59" t="s">
        <v>12</v>
      </c>
      <c r="L72" s="84"/>
      <c r="M72" s="48">
        <v>2</v>
      </c>
      <c r="N72" s="49">
        <f t="shared" si="2"/>
        <v>0</v>
      </c>
      <c r="O72" s="60">
        <v>0.5</v>
      </c>
    </row>
    <row r="73" spans="1:15" s="5" customFormat="1" x14ac:dyDescent="0.25">
      <c r="A73" s="7"/>
      <c r="B73" s="58" t="s">
        <v>164</v>
      </c>
      <c r="C73" s="231" t="s">
        <v>58</v>
      </c>
      <c r="D73" s="232"/>
      <c r="E73" s="232"/>
      <c r="F73" s="232"/>
      <c r="G73" s="232"/>
      <c r="H73" s="232"/>
      <c r="I73" s="232"/>
      <c r="J73" s="233"/>
      <c r="K73" s="59" t="s">
        <v>12</v>
      </c>
      <c r="L73" s="84"/>
      <c r="M73" s="48">
        <v>4</v>
      </c>
      <c r="N73" s="49">
        <f t="shared" si="2"/>
        <v>0</v>
      </c>
      <c r="O73" s="60">
        <v>0.5</v>
      </c>
    </row>
    <row r="74" spans="1:15" s="5" customFormat="1" x14ac:dyDescent="0.25">
      <c r="A74" s="7"/>
      <c r="B74" s="58" t="s">
        <v>165</v>
      </c>
      <c r="C74" s="231" t="s">
        <v>59</v>
      </c>
      <c r="D74" s="232"/>
      <c r="E74" s="232"/>
      <c r="F74" s="232"/>
      <c r="G74" s="232"/>
      <c r="H74" s="232"/>
      <c r="I74" s="232"/>
      <c r="J74" s="233"/>
      <c r="K74" s="59" t="s">
        <v>12</v>
      </c>
      <c r="L74" s="84"/>
      <c r="M74" s="48">
        <v>1</v>
      </c>
      <c r="N74" s="49">
        <f t="shared" si="2"/>
        <v>0</v>
      </c>
      <c r="O74" s="60">
        <v>0.5</v>
      </c>
    </row>
    <row r="75" spans="1:15" s="5" customFormat="1" x14ac:dyDescent="0.25">
      <c r="A75" s="7"/>
      <c r="B75" s="58" t="s">
        <v>166</v>
      </c>
      <c r="C75" s="231" t="s">
        <v>60</v>
      </c>
      <c r="D75" s="232"/>
      <c r="E75" s="232"/>
      <c r="F75" s="232"/>
      <c r="G75" s="232"/>
      <c r="H75" s="232"/>
      <c r="I75" s="232"/>
      <c r="J75" s="233"/>
      <c r="K75" s="59" t="s">
        <v>12</v>
      </c>
      <c r="L75" s="84"/>
      <c r="M75" s="48">
        <v>1</v>
      </c>
      <c r="N75" s="49">
        <f t="shared" si="2"/>
        <v>0</v>
      </c>
      <c r="O75" s="60">
        <v>0.75</v>
      </c>
    </row>
    <row r="76" spans="1:15" s="5" customFormat="1" x14ac:dyDescent="0.25">
      <c r="A76" s="7"/>
      <c r="B76" s="58" t="s">
        <v>167</v>
      </c>
      <c r="C76" s="231" t="s">
        <v>61</v>
      </c>
      <c r="D76" s="232"/>
      <c r="E76" s="232"/>
      <c r="F76" s="232"/>
      <c r="G76" s="232"/>
      <c r="H76" s="232"/>
      <c r="I76" s="232"/>
      <c r="J76" s="233"/>
      <c r="K76" s="59" t="s">
        <v>12</v>
      </c>
      <c r="L76" s="84"/>
      <c r="M76" s="48">
        <v>2</v>
      </c>
      <c r="N76" s="49">
        <f t="shared" si="2"/>
        <v>0</v>
      </c>
      <c r="O76" s="60">
        <v>0.8</v>
      </c>
    </row>
    <row r="77" spans="1:15" s="5" customFormat="1" x14ac:dyDescent="0.25">
      <c r="A77" s="7"/>
      <c r="B77" s="58" t="s">
        <v>168</v>
      </c>
      <c r="C77" s="262" t="s">
        <v>62</v>
      </c>
      <c r="D77" s="259"/>
      <c r="E77" s="259"/>
      <c r="F77" s="259"/>
      <c r="G77" s="259"/>
      <c r="H77" s="259"/>
      <c r="I77" s="259"/>
      <c r="J77" s="260"/>
      <c r="K77" s="59" t="s">
        <v>12</v>
      </c>
      <c r="L77" s="84"/>
      <c r="M77" s="48">
        <v>2</v>
      </c>
      <c r="N77" s="49">
        <f t="shared" si="2"/>
        <v>0</v>
      </c>
      <c r="O77" s="60">
        <v>0.25</v>
      </c>
    </row>
    <row r="78" spans="1:15" s="5" customFormat="1" x14ac:dyDescent="0.25">
      <c r="A78" s="7"/>
      <c r="B78" s="58" t="s">
        <v>169</v>
      </c>
      <c r="C78" s="231" t="s">
        <v>63</v>
      </c>
      <c r="D78" s="232"/>
      <c r="E78" s="232"/>
      <c r="F78" s="232"/>
      <c r="G78" s="232"/>
      <c r="H78" s="232"/>
      <c r="I78" s="232"/>
      <c r="J78" s="233"/>
      <c r="K78" s="59" t="s">
        <v>12</v>
      </c>
      <c r="L78" s="84"/>
      <c r="M78" s="48">
        <v>2</v>
      </c>
      <c r="N78" s="49">
        <f t="shared" si="2"/>
        <v>0</v>
      </c>
      <c r="O78" s="60">
        <v>0.5</v>
      </c>
    </row>
    <row r="79" spans="1:15" s="5" customFormat="1" x14ac:dyDescent="0.25">
      <c r="A79" s="7"/>
      <c r="B79" s="58" t="s">
        <v>170</v>
      </c>
      <c r="C79" s="262" t="s">
        <v>64</v>
      </c>
      <c r="D79" s="259"/>
      <c r="E79" s="259"/>
      <c r="F79" s="259"/>
      <c r="G79" s="259"/>
      <c r="H79" s="259"/>
      <c r="I79" s="259"/>
      <c r="J79" s="260"/>
      <c r="K79" s="59" t="s">
        <v>12</v>
      </c>
      <c r="L79" s="84"/>
      <c r="M79" s="48">
        <v>5</v>
      </c>
      <c r="N79" s="49">
        <f t="shared" si="2"/>
        <v>0</v>
      </c>
      <c r="O79" s="60">
        <v>0.5</v>
      </c>
    </row>
    <row r="80" spans="1:15" s="5" customFormat="1" x14ac:dyDescent="0.25">
      <c r="A80" s="7"/>
      <c r="B80" s="68"/>
      <c r="C80" s="69"/>
      <c r="D80" s="69"/>
      <c r="E80" s="69"/>
      <c r="F80" s="69"/>
      <c r="G80" s="69"/>
      <c r="H80" s="69"/>
      <c r="I80" s="69"/>
      <c r="J80" s="69"/>
      <c r="K80" s="70"/>
      <c r="L80" s="71"/>
      <c r="M80" s="72">
        <f>SUM(M28:M79)</f>
        <v>100</v>
      </c>
      <c r="N80" s="73"/>
      <c r="O80" s="74"/>
    </row>
    <row r="81" spans="1:15" s="5" customFormat="1" ht="16.5" thickBot="1" x14ac:dyDescent="0.35">
      <c r="A81" s="12"/>
      <c r="B81" s="263" t="s">
        <v>234</v>
      </c>
      <c r="C81" s="264"/>
      <c r="D81" s="264"/>
      <c r="E81" s="264"/>
      <c r="F81" s="264"/>
      <c r="G81" s="264"/>
      <c r="H81" s="264"/>
      <c r="I81" s="264"/>
      <c r="J81" s="264"/>
      <c r="K81" s="264"/>
      <c r="L81" s="264"/>
      <c r="M81" s="265"/>
      <c r="N81" s="76">
        <f>SUM(N28:N79)</f>
        <v>0</v>
      </c>
      <c r="O81" s="77"/>
    </row>
    <row r="82" spans="1:15" s="5" customFormat="1" x14ac:dyDescent="0.25">
      <c r="A82" s="7"/>
      <c r="B82" s="41" t="s">
        <v>77</v>
      </c>
      <c r="C82" s="266" t="s">
        <v>66</v>
      </c>
      <c r="D82" s="266"/>
      <c r="E82" s="266"/>
      <c r="F82" s="266"/>
      <c r="G82" s="266"/>
      <c r="H82" s="266"/>
      <c r="I82" s="266"/>
      <c r="J82" s="266"/>
      <c r="K82" s="266"/>
      <c r="L82" s="266"/>
      <c r="M82" s="266"/>
      <c r="N82" s="266"/>
      <c r="O82" s="78"/>
    </row>
    <row r="83" spans="1:15" s="5" customFormat="1" x14ac:dyDescent="0.25">
      <c r="A83" s="7"/>
      <c r="B83" s="43">
        <v>3</v>
      </c>
      <c r="C83" s="61" t="s">
        <v>67</v>
      </c>
      <c r="D83" s="62"/>
      <c r="E83" s="62"/>
      <c r="F83" s="62"/>
      <c r="G83" s="62"/>
      <c r="H83" s="62"/>
      <c r="I83" s="62"/>
      <c r="J83" s="62"/>
      <c r="K83" s="62"/>
      <c r="L83" s="79"/>
      <c r="M83" s="80"/>
      <c r="N83" s="62"/>
      <c r="O83" s="81"/>
    </row>
    <row r="84" spans="1:15" s="5" customFormat="1" x14ac:dyDescent="0.25">
      <c r="A84" s="7"/>
      <c r="B84" s="219" t="s">
        <v>119</v>
      </c>
      <c r="C84" s="222" t="s">
        <v>32</v>
      </c>
      <c r="D84" s="223"/>
      <c r="E84" s="224"/>
      <c r="F84" s="231" t="s">
        <v>68</v>
      </c>
      <c r="G84" s="232"/>
      <c r="H84" s="232"/>
      <c r="I84" s="232"/>
      <c r="J84" s="233"/>
      <c r="K84" s="47" t="s">
        <v>12</v>
      </c>
      <c r="L84" s="84"/>
      <c r="M84" s="48">
        <v>1</v>
      </c>
      <c r="N84" s="49">
        <f t="shared" ref="N84:N102" si="3">ROUND(L84*M84,4)</f>
        <v>0</v>
      </c>
      <c r="O84" s="60">
        <v>0.88319999999999999</v>
      </c>
    </row>
    <row r="85" spans="1:15" s="5" customFormat="1" x14ac:dyDescent="0.25">
      <c r="A85" s="7"/>
      <c r="B85" s="220"/>
      <c r="C85" s="225"/>
      <c r="D85" s="226"/>
      <c r="E85" s="227"/>
      <c r="F85" s="231" t="s">
        <v>69</v>
      </c>
      <c r="G85" s="232"/>
      <c r="H85" s="232"/>
      <c r="I85" s="232"/>
      <c r="J85" s="233"/>
      <c r="K85" s="47" t="s">
        <v>12</v>
      </c>
      <c r="L85" s="84"/>
      <c r="M85" s="48">
        <v>1</v>
      </c>
      <c r="N85" s="49">
        <f t="shared" si="3"/>
        <v>0</v>
      </c>
      <c r="O85" s="60">
        <v>0.88319999999999999</v>
      </c>
    </row>
    <row r="86" spans="1:15" s="5" customFormat="1" x14ac:dyDescent="0.25">
      <c r="A86" s="7"/>
      <c r="B86" s="221"/>
      <c r="C86" s="228"/>
      <c r="D86" s="229"/>
      <c r="E86" s="230"/>
      <c r="F86" s="231" t="s">
        <v>70</v>
      </c>
      <c r="G86" s="232"/>
      <c r="H86" s="232"/>
      <c r="I86" s="232"/>
      <c r="J86" s="233"/>
      <c r="K86" s="47" t="s">
        <v>71</v>
      </c>
      <c r="L86" s="84"/>
      <c r="M86" s="48">
        <v>1</v>
      </c>
      <c r="N86" s="49">
        <f t="shared" si="3"/>
        <v>0</v>
      </c>
      <c r="O86" s="60">
        <v>0.88319999999999999</v>
      </c>
    </row>
    <row r="87" spans="1:15" s="5" customFormat="1" x14ac:dyDescent="0.25">
      <c r="A87" s="7"/>
      <c r="B87" s="219" t="s">
        <v>120</v>
      </c>
      <c r="C87" s="250" t="s">
        <v>72</v>
      </c>
      <c r="D87" s="251"/>
      <c r="E87" s="252"/>
      <c r="F87" s="231" t="s">
        <v>68</v>
      </c>
      <c r="G87" s="232"/>
      <c r="H87" s="232"/>
      <c r="I87" s="232"/>
      <c r="J87" s="233"/>
      <c r="K87" s="47" t="s">
        <v>12</v>
      </c>
      <c r="L87" s="84"/>
      <c r="M87" s="48">
        <v>1</v>
      </c>
      <c r="N87" s="49">
        <f t="shared" si="3"/>
        <v>0</v>
      </c>
      <c r="O87" s="60">
        <v>1.3542000000000001</v>
      </c>
    </row>
    <row r="88" spans="1:15" s="5" customFormat="1" x14ac:dyDescent="0.25">
      <c r="A88" s="7"/>
      <c r="B88" s="220"/>
      <c r="C88" s="253"/>
      <c r="D88" s="254"/>
      <c r="E88" s="255"/>
      <c r="F88" s="231" t="s">
        <v>69</v>
      </c>
      <c r="G88" s="232"/>
      <c r="H88" s="232"/>
      <c r="I88" s="232"/>
      <c r="J88" s="233"/>
      <c r="K88" s="47" t="s">
        <v>12</v>
      </c>
      <c r="L88" s="84"/>
      <c r="M88" s="48">
        <v>1</v>
      </c>
      <c r="N88" s="49">
        <f t="shared" si="3"/>
        <v>0</v>
      </c>
      <c r="O88" s="60">
        <v>1.2334000000000001</v>
      </c>
    </row>
    <row r="89" spans="1:15" s="5" customFormat="1" x14ac:dyDescent="0.25">
      <c r="A89" s="7"/>
      <c r="B89" s="221"/>
      <c r="C89" s="256"/>
      <c r="D89" s="257"/>
      <c r="E89" s="258"/>
      <c r="F89" s="231" t="s">
        <v>70</v>
      </c>
      <c r="G89" s="232"/>
      <c r="H89" s="232"/>
      <c r="I89" s="232"/>
      <c r="J89" s="233"/>
      <c r="K89" s="47" t="s">
        <v>71</v>
      </c>
      <c r="L89" s="84"/>
      <c r="M89" s="48">
        <v>1</v>
      </c>
      <c r="N89" s="49">
        <f t="shared" si="3"/>
        <v>0</v>
      </c>
      <c r="O89" s="60">
        <v>0.2296</v>
      </c>
    </row>
    <row r="90" spans="1:15" s="5" customFormat="1" x14ac:dyDescent="0.25">
      <c r="A90" s="7"/>
      <c r="B90" s="219" t="s">
        <v>121</v>
      </c>
      <c r="C90" s="250" t="s">
        <v>18</v>
      </c>
      <c r="D90" s="251"/>
      <c r="E90" s="252"/>
      <c r="F90" s="231" t="s">
        <v>68</v>
      </c>
      <c r="G90" s="232"/>
      <c r="H90" s="232"/>
      <c r="I90" s="232"/>
      <c r="J90" s="233"/>
      <c r="K90" s="47" t="s">
        <v>12</v>
      </c>
      <c r="L90" s="84"/>
      <c r="M90" s="48">
        <v>1</v>
      </c>
      <c r="N90" s="49">
        <f t="shared" si="3"/>
        <v>0</v>
      </c>
      <c r="O90" s="60">
        <v>1.2951999999999999</v>
      </c>
    </row>
    <row r="91" spans="1:15" s="5" customFormat="1" x14ac:dyDescent="0.25">
      <c r="A91" s="7"/>
      <c r="B91" s="220"/>
      <c r="C91" s="253"/>
      <c r="D91" s="254"/>
      <c r="E91" s="255"/>
      <c r="F91" s="231" t="s">
        <v>69</v>
      </c>
      <c r="G91" s="232"/>
      <c r="H91" s="232"/>
      <c r="I91" s="232"/>
      <c r="J91" s="233"/>
      <c r="K91" s="47" t="s">
        <v>12</v>
      </c>
      <c r="L91" s="84"/>
      <c r="M91" s="48">
        <v>1</v>
      </c>
      <c r="N91" s="49">
        <f t="shared" si="3"/>
        <v>0</v>
      </c>
      <c r="O91" s="60">
        <v>0.82430000000000003</v>
      </c>
    </row>
    <row r="92" spans="1:15" s="5" customFormat="1" x14ac:dyDescent="0.25">
      <c r="A92" s="7"/>
      <c r="B92" s="221"/>
      <c r="C92" s="256"/>
      <c r="D92" s="257"/>
      <c r="E92" s="258"/>
      <c r="F92" s="231" t="s">
        <v>70</v>
      </c>
      <c r="G92" s="232"/>
      <c r="H92" s="232"/>
      <c r="I92" s="232"/>
      <c r="J92" s="233"/>
      <c r="K92" s="47" t="s">
        <v>71</v>
      </c>
      <c r="L92" s="84"/>
      <c r="M92" s="48">
        <v>1</v>
      </c>
      <c r="N92" s="49">
        <f t="shared" si="3"/>
        <v>0</v>
      </c>
      <c r="O92" s="60">
        <v>0.1767</v>
      </c>
    </row>
    <row r="93" spans="1:15" s="5" customFormat="1" x14ac:dyDescent="0.25">
      <c r="A93" s="7"/>
      <c r="B93" s="219" t="s">
        <v>122</v>
      </c>
      <c r="C93" s="250" t="s">
        <v>20</v>
      </c>
      <c r="D93" s="251"/>
      <c r="E93" s="252"/>
      <c r="F93" s="231" t="s">
        <v>68</v>
      </c>
      <c r="G93" s="232"/>
      <c r="H93" s="232"/>
      <c r="I93" s="232"/>
      <c r="J93" s="233"/>
      <c r="K93" s="47" t="s">
        <v>12</v>
      </c>
      <c r="L93" s="84"/>
      <c r="M93" s="48">
        <v>1</v>
      </c>
      <c r="N93" s="49">
        <f t="shared" si="3"/>
        <v>0</v>
      </c>
      <c r="O93" s="60">
        <v>1.0891999999999999</v>
      </c>
    </row>
    <row r="94" spans="1:15" s="5" customFormat="1" x14ac:dyDescent="0.25">
      <c r="A94" s="7"/>
      <c r="B94" s="220"/>
      <c r="C94" s="253"/>
      <c r="D94" s="254"/>
      <c r="E94" s="255"/>
      <c r="F94" s="231" t="s">
        <v>69</v>
      </c>
      <c r="G94" s="232"/>
      <c r="H94" s="232"/>
      <c r="I94" s="232"/>
      <c r="J94" s="233"/>
      <c r="K94" s="47" t="s">
        <v>12</v>
      </c>
      <c r="L94" s="84"/>
      <c r="M94" s="48">
        <v>1</v>
      </c>
      <c r="N94" s="49">
        <f t="shared" si="3"/>
        <v>0</v>
      </c>
      <c r="O94" s="60">
        <v>0.47099999999999997</v>
      </c>
    </row>
    <row r="95" spans="1:15" s="5" customFormat="1" x14ac:dyDescent="0.25">
      <c r="A95" s="7"/>
      <c r="B95" s="221"/>
      <c r="C95" s="256"/>
      <c r="D95" s="257"/>
      <c r="E95" s="258"/>
      <c r="F95" s="231" t="s">
        <v>70</v>
      </c>
      <c r="G95" s="232"/>
      <c r="H95" s="232"/>
      <c r="I95" s="232"/>
      <c r="J95" s="233"/>
      <c r="K95" s="47" t="s">
        <v>71</v>
      </c>
      <c r="L95" s="84"/>
      <c r="M95" s="48">
        <v>1</v>
      </c>
      <c r="N95" s="49">
        <f t="shared" si="3"/>
        <v>0</v>
      </c>
      <c r="O95" s="60">
        <v>0.35</v>
      </c>
    </row>
    <row r="96" spans="1:15" s="5" customFormat="1" x14ac:dyDescent="0.25">
      <c r="A96" s="7"/>
      <c r="B96" s="219" t="s">
        <v>123</v>
      </c>
      <c r="C96" s="222" t="s">
        <v>27</v>
      </c>
      <c r="D96" s="223"/>
      <c r="E96" s="224"/>
      <c r="F96" s="231" t="s">
        <v>68</v>
      </c>
      <c r="G96" s="232"/>
      <c r="H96" s="232"/>
      <c r="I96" s="232"/>
      <c r="J96" s="233"/>
      <c r="K96" s="47" t="s">
        <v>12</v>
      </c>
      <c r="L96" s="84"/>
      <c r="M96" s="48">
        <v>1</v>
      </c>
      <c r="N96" s="49">
        <f t="shared" si="3"/>
        <v>0</v>
      </c>
      <c r="O96" s="60">
        <v>1.4984</v>
      </c>
    </row>
    <row r="97" spans="1:16" s="5" customFormat="1" x14ac:dyDescent="0.25">
      <c r="A97" s="7"/>
      <c r="B97" s="220"/>
      <c r="C97" s="225"/>
      <c r="D97" s="226"/>
      <c r="E97" s="227"/>
      <c r="F97" s="231" t="s">
        <v>69</v>
      </c>
      <c r="G97" s="232"/>
      <c r="H97" s="232"/>
      <c r="I97" s="232"/>
      <c r="J97" s="233"/>
      <c r="K97" s="47" t="s">
        <v>12</v>
      </c>
      <c r="L97" s="84"/>
      <c r="M97" s="48">
        <v>1</v>
      </c>
      <c r="N97" s="49">
        <f t="shared" si="3"/>
        <v>0</v>
      </c>
      <c r="O97" s="60">
        <v>1.2334000000000001</v>
      </c>
    </row>
    <row r="98" spans="1:16" s="5" customFormat="1" x14ac:dyDescent="0.25">
      <c r="A98" s="7"/>
      <c r="B98" s="221"/>
      <c r="C98" s="228"/>
      <c r="D98" s="229"/>
      <c r="E98" s="230"/>
      <c r="F98" s="231" t="s">
        <v>70</v>
      </c>
      <c r="G98" s="232"/>
      <c r="H98" s="232"/>
      <c r="I98" s="232"/>
      <c r="J98" s="233"/>
      <c r="K98" s="47" t="s">
        <v>71</v>
      </c>
      <c r="L98" s="84"/>
      <c r="M98" s="48">
        <v>1</v>
      </c>
      <c r="N98" s="49">
        <f t="shared" si="3"/>
        <v>0</v>
      </c>
      <c r="O98" s="60">
        <v>0.17499999999999999</v>
      </c>
    </row>
    <row r="99" spans="1:16" s="5" customFormat="1" x14ac:dyDescent="0.25">
      <c r="A99" s="7"/>
      <c r="B99" s="219" t="s">
        <v>124</v>
      </c>
      <c r="C99" s="250" t="s">
        <v>31</v>
      </c>
      <c r="D99" s="251"/>
      <c r="E99" s="252"/>
      <c r="F99" s="231" t="s">
        <v>68</v>
      </c>
      <c r="G99" s="232"/>
      <c r="H99" s="232"/>
      <c r="I99" s="232"/>
      <c r="J99" s="233"/>
      <c r="K99" s="47" t="s">
        <v>12</v>
      </c>
      <c r="L99" s="84"/>
      <c r="M99" s="48">
        <v>1</v>
      </c>
      <c r="N99" s="49">
        <f t="shared" si="3"/>
        <v>0</v>
      </c>
      <c r="O99" s="60">
        <v>1.75</v>
      </c>
    </row>
    <row r="100" spans="1:16" s="5" customFormat="1" x14ac:dyDescent="0.25">
      <c r="A100" s="7"/>
      <c r="B100" s="220"/>
      <c r="C100" s="253"/>
      <c r="D100" s="254"/>
      <c r="E100" s="255"/>
      <c r="F100" s="231" t="s">
        <v>69</v>
      </c>
      <c r="G100" s="232"/>
      <c r="H100" s="232"/>
      <c r="I100" s="232"/>
      <c r="J100" s="233"/>
      <c r="K100" s="47" t="s">
        <v>12</v>
      </c>
      <c r="L100" s="84"/>
      <c r="M100" s="48">
        <v>1</v>
      </c>
      <c r="N100" s="49">
        <f t="shared" si="3"/>
        <v>0</v>
      </c>
      <c r="O100" s="60">
        <v>1.6043000000000001</v>
      </c>
    </row>
    <row r="101" spans="1:16" s="5" customFormat="1" x14ac:dyDescent="0.25">
      <c r="A101" s="7"/>
      <c r="B101" s="221"/>
      <c r="C101" s="256"/>
      <c r="D101" s="257"/>
      <c r="E101" s="258"/>
      <c r="F101" s="231" t="s">
        <v>70</v>
      </c>
      <c r="G101" s="232"/>
      <c r="H101" s="232"/>
      <c r="I101" s="232"/>
      <c r="J101" s="233"/>
      <c r="K101" s="47" t="s">
        <v>71</v>
      </c>
      <c r="L101" s="84"/>
      <c r="M101" s="48">
        <v>1</v>
      </c>
      <c r="N101" s="49">
        <f t="shared" si="3"/>
        <v>0</v>
      </c>
      <c r="O101" s="60">
        <v>1.6043000000000001</v>
      </c>
    </row>
    <row r="102" spans="1:16" s="5" customFormat="1" x14ac:dyDescent="0.25">
      <c r="A102" s="7"/>
      <c r="B102" s="219" t="s">
        <v>125</v>
      </c>
      <c r="C102" s="250" t="s">
        <v>33</v>
      </c>
      <c r="D102" s="251"/>
      <c r="E102" s="252"/>
      <c r="F102" s="231" t="s">
        <v>68</v>
      </c>
      <c r="G102" s="232"/>
      <c r="H102" s="232"/>
      <c r="I102" s="232"/>
      <c r="J102" s="233"/>
      <c r="K102" s="47" t="s">
        <v>12</v>
      </c>
      <c r="L102" s="84"/>
      <c r="M102" s="48">
        <v>1</v>
      </c>
      <c r="N102" s="49">
        <f t="shared" si="3"/>
        <v>0</v>
      </c>
      <c r="O102" s="60">
        <v>1.75</v>
      </c>
    </row>
    <row r="103" spans="1:16" s="5" customFormat="1" x14ac:dyDescent="0.25">
      <c r="A103" s="7"/>
      <c r="B103" s="220"/>
      <c r="C103" s="253"/>
      <c r="D103" s="254"/>
      <c r="E103" s="255"/>
      <c r="F103" s="231" t="s">
        <v>69</v>
      </c>
      <c r="G103" s="232"/>
      <c r="H103" s="232"/>
      <c r="I103" s="232"/>
      <c r="J103" s="233"/>
      <c r="K103" s="47" t="s">
        <v>12</v>
      </c>
      <c r="L103" s="84"/>
      <c r="M103" s="48">
        <v>1</v>
      </c>
      <c r="N103" s="49">
        <f t="shared" ref="N103:N124" si="4">ROUND(L103*M103,4)</f>
        <v>0</v>
      </c>
      <c r="O103" s="60">
        <v>0.88319999999999999</v>
      </c>
    </row>
    <row r="104" spans="1:16" s="5" customFormat="1" x14ac:dyDescent="0.25">
      <c r="A104" s="7"/>
      <c r="B104" s="221"/>
      <c r="C104" s="256"/>
      <c r="D104" s="257"/>
      <c r="E104" s="258"/>
      <c r="F104" s="231" t="s">
        <v>70</v>
      </c>
      <c r="G104" s="232"/>
      <c r="H104" s="232"/>
      <c r="I104" s="232"/>
      <c r="J104" s="233"/>
      <c r="K104" s="47" t="s">
        <v>71</v>
      </c>
      <c r="L104" s="84"/>
      <c r="M104" s="48">
        <v>1</v>
      </c>
      <c r="N104" s="49">
        <f t="shared" si="4"/>
        <v>0</v>
      </c>
      <c r="O104" s="60">
        <v>0.24729999999999999</v>
      </c>
    </row>
    <row r="105" spans="1:16" s="5" customFormat="1" x14ac:dyDescent="0.25">
      <c r="A105" s="7"/>
      <c r="B105" s="219" t="s">
        <v>126</v>
      </c>
      <c r="C105" s="250" t="s">
        <v>35</v>
      </c>
      <c r="D105" s="251"/>
      <c r="E105" s="252"/>
      <c r="F105" s="231" t="s">
        <v>68</v>
      </c>
      <c r="G105" s="232"/>
      <c r="H105" s="232"/>
      <c r="I105" s="232"/>
      <c r="J105" s="233"/>
      <c r="K105" s="47" t="s">
        <v>12</v>
      </c>
      <c r="L105" s="84"/>
      <c r="M105" s="48">
        <v>1</v>
      </c>
      <c r="N105" s="49">
        <f t="shared" si="4"/>
        <v>0</v>
      </c>
      <c r="O105" s="60">
        <v>1.75</v>
      </c>
      <c r="P105" s="82"/>
    </row>
    <row r="106" spans="1:16" s="5" customFormat="1" x14ac:dyDescent="0.25">
      <c r="A106" s="7"/>
      <c r="B106" s="220"/>
      <c r="C106" s="253"/>
      <c r="D106" s="254"/>
      <c r="E106" s="255"/>
      <c r="F106" s="231" t="s">
        <v>69</v>
      </c>
      <c r="G106" s="232"/>
      <c r="H106" s="232"/>
      <c r="I106" s="232"/>
      <c r="J106" s="233"/>
      <c r="K106" s="47" t="s">
        <v>12</v>
      </c>
      <c r="L106" s="84"/>
      <c r="M106" s="48">
        <v>1</v>
      </c>
      <c r="N106" s="49">
        <f t="shared" si="4"/>
        <v>0</v>
      </c>
      <c r="O106" s="60">
        <v>0.77</v>
      </c>
    </row>
    <row r="107" spans="1:16" s="5" customFormat="1" x14ac:dyDescent="0.25">
      <c r="A107" s="7"/>
      <c r="B107" s="221"/>
      <c r="C107" s="256"/>
      <c r="D107" s="257"/>
      <c r="E107" s="258"/>
      <c r="F107" s="231" t="s">
        <v>70</v>
      </c>
      <c r="G107" s="232"/>
      <c r="H107" s="232"/>
      <c r="I107" s="232"/>
      <c r="J107" s="233"/>
      <c r="K107" s="47" t="s">
        <v>71</v>
      </c>
      <c r="L107" s="84"/>
      <c r="M107" s="48">
        <v>1</v>
      </c>
      <c r="N107" s="49">
        <f t="shared" si="4"/>
        <v>0</v>
      </c>
      <c r="O107" s="60">
        <v>0.41510000000000002</v>
      </c>
    </row>
    <row r="108" spans="1:16" s="5" customFormat="1" x14ac:dyDescent="0.25">
      <c r="A108" s="7"/>
      <c r="B108" s="219" t="s">
        <v>127</v>
      </c>
      <c r="C108" s="250" t="s">
        <v>36</v>
      </c>
      <c r="D108" s="251"/>
      <c r="E108" s="252"/>
      <c r="F108" s="231" t="s">
        <v>68</v>
      </c>
      <c r="G108" s="232"/>
      <c r="H108" s="232"/>
      <c r="I108" s="232"/>
      <c r="J108" s="233"/>
      <c r="K108" s="47" t="s">
        <v>12</v>
      </c>
      <c r="L108" s="84"/>
      <c r="M108" s="48">
        <v>1</v>
      </c>
      <c r="N108" s="49">
        <f t="shared" si="4"/>
        <v>0</v>
      </c>
      <c r="O108" s="60">
        <v>1.75</v>
      </c>
    </row>
    <row r="109" spans="1:16" s="5" customFormat="1" x14ac:dyDescent="0.25">
      <c r="A109" s="7"/>
      <c r="B109" s="220"/>
      <c r="C109" s="253"/>
      <c r="D109" s="254"/>
      <c r="E109" s="255"/>
      <c r="F109" s="231" t="s">
        <v>69</v>
      </c>
      <c r="G109" s="232"/>
      <c r="H109" s="232"/>
      <c r="I109" s="232"/>
      <c r="J109" s="233"/>
      <c r="K109" s="47" t="s">
        <v>12</v>
      </c>
      <c r="L109" s="84"/>
      <c r="M109" s="48">
        <v>1</v>
      </c>
      <c r="N109" s="49">
        <f t="shared" si="4"/>
        <v>0</v>
      </c>
      <c r="O109" s="60">
        <v>1.6778999999999999</v>
      </c>
      <c r="P109" s="82"/>
    </row>
    <row r="110" spans="1:16" s="5" customFormat="1" x14ac:dyDescent="0.25">
      <c r="A110" s="7"/>
      <c r="B110" s="221"/>
      <c r="C110" s="256"/>
      <c r="D110" s="257"/>
      <c r="E110" s="258"/>
      <c r="F110" s="231" t="s">
        <v>70</v>
      </c>
      <c r="G110" s="232"/>
      <c r="H110" s="232"/>
      <c r="I110" s="232"/>
      <c r="J110" s="233"/>
      <c r="K110" s="47" t="s">
        <v>71</v>
      </c>
      <c r="L110" s="84"/>
      <c r="M110" s="48">
        <v>1</v>
      </c>
      <c r="N110" s="49">
        <f t="shared" si="4"/>
        <v>0</v>
      </c>
      <c r="O110" s="60">
        <v>0.35</v>
      </c>
    </row>
    <row r="111" spans="1:16" s="5" customFormat="1" x14ac:dyDescent="0.25">
      <c r="A111" s="7"/>
      <c r="B111" s="219" t="s">
        <v>128</v>
      </c>
      <c r="C111" s="222" t="s">
        <v>43</v>
      </c>
      <c r="D111" s="223"/>
      <c r="E111" s="224"/>
      <c r="F111" s="231" t="s">
        <v>68</v>
      </c>
      <c r="G111" s="232"/>
      <c r="H111" s="232"/>
      <c r="I111" s="232"/>
      <c r="J111" s="233"/>
      <c r="K111" s="47" t="s">
        <v>12</v>
      </c>
      <c r="L111" s="84"/>
      <c r="M111" s="48">
        <v>1</v>
      </c>
      <c r="N111" s="49">
        <f t="shared" si="4"/>
        <v>0</v>
      </c>
      <c r="O111" s="60">
        <v>0.8831</v>
      </c>
    </row>
    <row r="112" spans="1:16" s="5" customFormat="1" x14ac:dyDescent="0.25">
      <c r="A112" s="7"/>
      <c r="B112" s="220"/>
      <c r="C112" s="225"/>
      <c r="D112" s="226"/>
      <c r="E112" s="227"/>
      <c r="F112" s="231" t="s">
        <v>69</v>
      </c>
      <c r="G112" s="232"/>
      <c r="H112" s="232"/>
      <c r="I112" s="232"/>
      <c r="J112" s="233"/>
      <c r="K112" s="47" t="s">
        <v>12</v>
      </c>
      <c r="L112" s="84"/>
      <c r="M112" s="48">
        <v>1</v>
      </c>
      <c r="N112" s="49">
        <f t="shared" si="4"/>
        <v>0</v>
      </c>
      <c r="O112" s="60">
        <v>0.47099999999999997</v>
      </c>
    </row>
    <row r="113" spans="1:16" s="5" customFormat="1" x14ac:dyDescent="0.25">
      <c r="A113" s="7"/>
      <c r="B113" s="221"/>
      <c r="C113" s="228"/>
      <c r="D113" s="229"/>
      <c r="E113" s="230"/>
      <c r="F113" s="231" t="s">
        <v>70</v>
      </c>
      <c r="G113" s="232"/>
      <c r="H113" s="232"/>
      <c r="I113" s="232"/>
      <c r="J113" s="233"/>
      <c r="K113" s="47" t="s">
        <v>71</v>
      </c>
      <c r="L113" s="84"/>
      <c r="M113" s="48">
        <v>1</v>
      </c>
      <c r="N113" s="49">
        <f t="shared" si="4"/>
        <v>0</v>
      </c>
      <c r="O113" s="60">
        <v>0.31209999999999999</v>
      </c>
    </row>
    <row r="114" spans="1:16" s="5" customFormat="1" x14ac:dyDescent="0.25">
      <c r="A114" s="7"/>
      <c r="B114" s="219" t="s">
        <v>129</v>
      </c>
      <c r="C114" s="222" t="s">
        <v>45</v>
      </c>
      <c r="D114" s="223"/>
      <c r="E114" s="224"/>
      <c r="F114" s="231" t="s">
        <v>68</v>
      </c>
      <c r="G114" s="232"/>
      <c r="H114" s="232"/>
      <c r="I114" s="232"/>
      <c r="J114" s="233"/>
      <c r="K114" s="47" t="s">
        <v>12</v>
      </c>
      <c r="L114" s="84"/>
      <c r="M114" s="48">
        <v>1</v>
      </c>
      <c r="N114" s="49">
        <f t="shared" si="4"/>
        <v>0</v>
      </c>
      <c r="O114" s="60">
        <v>0.93020000000000003</v>
      </c>
      <c r="P114" s="82"/>
    </row>
    <row r="115" spans="1:16" s="5" customFormat="1" x14ac:dyDescent="0.25">
      <c r="A115" s="7"/>
      <c r="B115" s="220"/>
      <c r="C115" s="225"/>
      <c r="D115" s="226"/>
      <c r="E115" s="227"/>
      <c r="F115" s="231" t="s">
        <v>69</v>
      </c>
      <c r="G115" s="232"/>
      <c r="H115" s="232"/>
      <c r="I115" s="232"/>
      <c r="J115" s="233"/>
      <c r="K115" s="47" t="s">
        <v>12</v>
      </c>
      <c r="L115" s="84"/>
      <c r="M115" s="48">
        <v>1</v>
      </c>
      <c r="N115" s="49">
        <f t="shared" si="4"/>
        <v>0</v>
      </c>
      <c r="O115" s="60">
        <v>0.90959999999999996</v>
      </c>
      <c r="P115" s="82"/>
    </row>
    <row r="116" spans="1:16" s="5" customFormat="1" x14ac:dyDescent="0.25">
      <c r="A116" s="7"/>
      <c r="B116" s="221"/>
      <c r="C116" s="228"/>
      <c r="D116" s="229"/>
      <c r="E116" s="230"/>
      <c r="F116" s="231" t="s">
        <v>70</v>
      </c>
      <c r="G116" s="232"/>
      <c r="H116" s="232"/>
      <c r="I116" s="232"/>
      <c r="J116" s="233"/>
      <c r="K116" s="47" t="s">
        <v>71</v>
      </c>
      <c r="L116" s="84"/>
      <c r="M116" s="48">
        <v>1</v>
      </c>
      <c r="N116" s="49">
        <f t="shared" si="4"/>
        <v>0</v>
      </c>
      <c r="O116" s="60">
        <v>8.5400000000000004E-2</v>
      </c>
      <c r="P116" s="82"/>
    </row>
    <row r="117" spans="1:16" s="5" customFormat="1" x14ac:dyDescent="0.25">
      <c r="A117" s="7"/>
      <c r="B117" s="219" t="s">
        <v>130</v>
      </c>
      <c r="C117" s="250" t="s">
        <v>52</v>
      </c>
      <c r="D117" s="251"/>
      <c r="E117" s="252"/>
      <c r="F117" s="231" t="s">
        <v>68</v>
      </c>
      <c r="G117" s="232"/>
      <c r="H117" s="232"/>
      <c r="I117" s="232"/>
      <c r="J117" s="233"/>
      <c r="K117" s="47" t="s">
        <v>12</v>
      </c>
      <c r="L117" s="84"/>
      <c r="M117" s="48">
        <v>1</v>
      </c>
      <c r="N117" s="49">
        <f t="shared" si="4"/>
        <v>0</v>
      </c>
      <c r="O117" s="60">
        <v>1.2951999999999999</v>
      </c>
    </row>
    <row r="118" spans="1:16" s="5" customFormat="1" x14ac:dyDescent="0.25">
      <c r="A118" s="7"/>
      <c r="B118" s="220"/>
      <c r="C118" s="253"/>
      <c r="D118" s="254"/>
      <c r="E118" s="255"/>
      <c r="F118" s="231" t="s">
        <v>69</v>
      </c>
      <c r="G118" s="232"/>
      <c r="H118" s="232"/>
      <c r="I118" s="232"/>
      <c r="J118" s="233"/>
      <c r="K118" s="47" t="s">
        <v>12</v>
      </c>
      <c r="L118" s="84"/>
      <c r="M118" s="48">
        <v>1</v>
      </c>
      <c r="N118" s="49">
        <f t="shared" si="4"/>
        <v>0</v>
      </c>
      <c r="O118" s="60">
        <v>0.85960000000000003</v>
      </c>
    </row>
    <row r="119" spans="1:16" s="5" customFormat="1" x14ac:dyDescent="0.25">
      <c r="A119" s="7"/>
      <c r="B119" s="221"/>
      <c r="C119" s="256"/>
      <c r="D119" s="257"/>
      <c r="E119" s="258"/>
      <c r="F119" s="231" t="s">
        <v>70</v>
      </c>
      <c r="G119" s="232"/>
      <c r="H119" s="232"/>
      <c r="I119" s="232"/>
      <c r="J119" s="233"/>
      <c r="K119" s="47" t="s">
        <v>71</v>
      </c>
      <c r="L119" s="84"/>
      <c r="M119" s="48">
        <v>1</v>
      </c>
      <c r="N119" s="49">
        <f t="shared" si="4"/>
        <v>0</v>
      </c>
      <c r="O119" s="60">
        <v>0.1767</v>
      </c>
    </row>
    <row r="120" spans="1:16" s="5" customFormat="1" x14ac:dyDescent="0.25">
      <c r="A120" s="7"/>
      <c r="B120" s="219" t="s">
        <v>131</v>
      </c>
      <c r="C120" s="222" t="s">
        <v>73</v>
      </c>
      <c r="D120" s="223"/>
      <c r="E120" s="224"/>
      <c r="F120" s="231" t="s">
        <v>68</v>
      </c>
      <c r="G120" s="232"/>
      <c r="H120" s="232"/>
      <c r="I120" s="232"/>
      <c r="J120" s="233"/>
      <c r="K120" s="47" t="s">
        <v>12</v>
      </c>
      <c r="L120" s="84"/>
      <c r="M120" s="48">
        <v>1</v>
      </c>
      <c r="N120" s="49">
        <f t="shared" si="4"/>
        <v>0</v>
      </c>
      <c r="O120" s="60">
        <v>0.88319999999999999</v>
      </c>
    </row>
    <row r="121" spans="1:16" s="5" customFormat="1" x14ac:dyDescent="0.25">
      <c r="A121" s="7"/>
      <c r="B121" s="220"/>
      <c r="C121" s="225"/>
      <c r="D121" s="226"/>
      <c r="E121" s="227"/>
      <c r="F121" s="231" t="s">
        <v>69</v>
      </c>
      <c r="G121" s="232"/>
      <c r="H121" s="232"/>
      <c r="I121" s="232"/>
      <c r="J121" s="233"/>
      <c r="K121" s="47" t="s">
        <v>12</v>
      </c>
      <c r="L121" s="84"/>
      <c r="M121" s="48">
        <v>1</v>
      </c>
      <c r="N121" s="49">
        <f t="shared" si="4"/>
        <v>0</v>
      </c>
      <c r="O121" s="60">
        <v>1.2334000000000001</v>
      </c>
    </row>
    <row r="122" spans="1:16" s="5" customFormat="1" x14ac:dyDescent="0.25">
      <c r="A122" s="7"/>
      <c r="B122" s="221"/>
      <c r="C122" s="228"/>
      <c r="D122" s="229"/>
      <c r="E122" s="230"/>
      <c r="F122" s="231" t="s">
        <v>70</v>
      </c>
      <c r="G122" s="232"/>
      <c r="H122" s="232"/>
      <c r="I122" s="232"/>
      <c r="J122" s="233"/>
      <c r="K122" s="47" t="s">
        <v>71</v>
      </c>
      <c r="L122" s="84"/>
      <c r="M122" s="48">
        <v>1</v>
      </c>
      <c r="N122" s="49">
        <f t="shared" si="4"/>
        <v>0</v>
      </c>
      <c r="O122" s="60">
        <v>0.35</v>
      </c>
    </row>
    <row r="123" spans="1:16" s="5" customFormat="1" x14ac:dyDescent="0.25">
      <c r="A123" s="7"/>
      <c r="B123" s="219" t="s">
        <v>132</v>
      </c>
      <c r="C123" s="250" t="s">
        <v>59</v>
      </c>
      <c r="D123" s="251"/>
      <c r="E123" s="252"/>
      <c r="F123" s="231" t="s">
        <v>68</v>
      </c>
      <c r="G123" s="232"/>
      <c r="H123" s="232"/>
      <c r="I123" s="232"/>
      <c r="J123" s="233"/>
      <c r="K123" s="47" t="s">
        <v>12</v>
      </c>
      <c r="L123" s="84"/>
      <c r="M123" s="48">
        <v>1</v>
      </c>
      <c r="N123" s="49">
        <f t="shared" si="4"/>
        <v>0</v>
      </c>
      <c r="O123" s="60">
        <v>0.7</v>
      </c>
    </row>
    <row r="124" spans="1:16" s="5" customFormat="1" x14ac:dyDescent="0.25">
      <c r="A124" s="7"/>
      <c r="B124" s="220"/>
      <c r="C124" s="253"/>
      <c r="D124" s="254"/>
      <c r="E124" s="255"/>
      <c r="F124" s="231" t="s">
        <v>69</v>
      </c>
      <c r="G124" s="232"/>
      <c r="H124" s="232"/>
      <c r="I124" s="232"/>
      <c r="J124" s="233"/>
      <c r="K124" s="47" t="s">
        <v>12</v>
      </c>
      <c r="L124" s="84"/>
      <c r="M124" s="48">
        <v>1</v>
      </c>
      <c r="N124" s="49">
        <f t="shared" si="4"/>
        <v>0</v>
      </c>
      <c r="O124" s="60">
        <v>0.90959999999999996</v>
      </c>
    </row>
    <row r="125" spans="1:16" s="5" customFormat="1" x14ac:dyDescent="0.25">
      <c r="A125" s="7"/>
      <c r="B125" s="221"/>
      <c r="C125" s="256"/>
      <c r="D125" s="257"/>
      <c r="E125" s="258"/>
      <c r="F125" s="231" t="s">
        <v>70</v>
      </c>
      <c r="G125" s="232"/>
      <c r="H125" s="232"/>
      <c r="I125" s="232"/>
      <c r="J125" s="233"/>
      <c r="K125" s="47" t="s">
        <v>71</v>
      </c>
      <c r="L125" s="84"/>
      <c r="M125" s="48">
        <v>1</v>
      </c>
      <c r="N125" s="49">
        <f t="shared" ref="N125:N134" si="5">ROUND(L125*M125,4)</f>
        <v>0</v>
      </c>
      <c r="O125" s="60">
        <v>0.17499999999999999</v>
      </c>
    </row>
    <row r="126" spans="1:16" s="5" customFormat="1" x14ac:dyDescent="0.25">
      <c r="A126" s="7"/>
      <c r="B126" s="219" t="s">
        <v>133</v>
      </c>
      <c r="C126" s="222" t="s">
        <v>61</v>
      </c>
      <c r="D126" s="223"/>
      <c r="E126" s="224"/>
      <c r="F126" s="231" t="s">
        <v>68</v>
      </c>
      <c r="G126" s="232"/>
      <c r="H126" s="232"/>
      <c r="I126" s="232"/>
      <c r="J126" s="233"/>
      <c r="K126" s="47" t="s">
        <v>12</v>
      </c>
      <c r="L126" s="84"/>
      <c r="M126" s="48">
        <v>1</v>
      </c>
      <c r="N126" s="49">
        <f t="shared" si="5"/>
        <v>0</v>
      </c>
      <c r="O126" s="60">
        <v>0.85960000000000003</v>
      </c>
    </row>
    <row r="127" spans="1:16" s="5" customFormat="1" x14ac:dyDescent="0.25">
      <c r="A127" s="7"/>
      <c r="B127" s="220"/>
      <c r="C127" s="225"/>
      <c r="D127" s="226"/>
      <c r="E127" s="227"/>
      <c r="F127" s="231" t="s">
        <v>69</v>
      </c>
      <c r="G127" s="232"/>
      <c r="H127" s="232"/>
      <c r="I127" s="232"/>
      <c r="J127" s="233"/>
      <c r="K127" s="47" t="s">
        <v>12</v>
      </c>
      <c r="L127" s="84"/>
      <c r="M127" s="48">
        <v>1</v>
      </c>
      <c r="N127" s="49">
        <f t="shared" si="5"/>
        <v>0</v>
      </c>
      <c r="O127" s="60">
        <v>0.47099999999999997</v>
      </c>
    </row>
    <row r="128" spans="1:16" s="5" customFormat="1" x14ac:dyDescent="0.25">
      <c r="A128" s="7"/>
      <c r="B128" s="221"/>
      <c r="C128" s="228"/>
      <c r="D128" s="229"/>
      <c r="E128" s="230"/>
      <c r="F128" s="231" t="s">
        <v>70</v>
      </c>
      <c r="G128" s="232"/>
      <c r="H128" s="232"/>
      <c r="I128" s="232"/>
      <c r="J128" s="233"/>
      <c r="K128" s="47" t="s">
        <v>71</v>
      </c>
      <c r="L128" s="84"/>
      <c r="M128" s="48">
        <v>1</v>
      </c>
      <c r="N128" s="49">
        <f t="shared" si="5"/>
        <v>0</v>
      </c>
      <c r="O128" s="60">
        <v>0.47099999999999997</v>
      </c>
    </row>
    <row r="129" spans="1:23" s="5" customFormat="1" x14ac:dyDescent="0.25">
      <c r="A129" s="7"/>
      <c r="B129" s="219" t="s">
        <v>134</v>
      </c>
      <c r="C129" s="222" t="s">
        <v>62</v>
      </c>
      <c r="D129" s="223"/>
      <c r="E129" s="224"/>
      <c r="F129" s="231" t="s">
        <v>68</v>
      </c>
      <c r="G129" s="232"/>
      <c r="H129" s="232"/>
      <c r="I129" s="232"/>
      <c r="J129" s="233"/>
      <c r="K129" s="47" t="s">
        <v>12</v>
      </c>
      <c r="L129" s="84"/>
      <c r="M129" s="48">
        <v>1</v>
      </c>
      <c r="N129" s="49">
        <f t="shared" si="5"/>
        <v>0</v>
      </c>
      <c r="O129" s="60">
        <v>0.8891</v>
      </c>
    </row>
    <row r="130" spans="1:23" s="5" customFormat="1" x14ac:dyDescent="0.25">
      <c r="A130" s="7"/>
      <c r="B130" s="220"/>
      <c r="C130" s="225"/>
      <c r="D130" s="226"/>
      <c r="E130" s="227"/>
      <c r="F130" s="231" t="s">
        <v>69</v>
      </c>
      <c r="G130" s="232"/>
      <c r="H130" s="232"/>
      <c r="I130" s="232"/>
      <c r="J130" s="233"/>
      <c r="K130" s="47" t="s">
        <v>12</v>
      </c>
      <c r="L130" s="84"/>
      <c r="M130" s="48">
        <v>1</v>
      </c>
      <c r="N130" s="49">
        <f t="shared" si="5"/>
        <v>0</v>
      </c>
      <c r="O130" s="60">
        <v>1.0568</v>
      </c>
    </row>
    <row r="131" spans="1:23" s="5" customFormat="1" x14ac:dyDescent="0.25">
      <c r="A131" s="7"/>
      <c r="B131" s="221"/>
      <c r="C131" s="228"/>
      <c r="D131" s="229"/>
      <c r="E131" s="230"/>
      <c r="F131" s="231" t="s">
        <v>70</v>
      </c>
      <c r="G131" s="232"/>
      <c r="H131" s="232"/>
      <c r="I131" s="232"/>
      <c r="J131" s="233"/>
      <c r="K131" s="47" t="s">
        <v>71</v>
      </c>
      <c r="L131" s="84"/>
      <c r="M131" s="48">
        <v>1</v>
      </c>
      <c r="N131" s="49">
        <f t="shared" si="5"/>
        <v>0</v>
      </c>
      <c r="O131" s="60">
        <v>0.1767</v>
      </c>
    </row>
    <row r="132" spans="1:23" s="5" customFormat="1" x14ac:dyDescent="0.25">
      <c r="A132" s="7"/>
      <c r="B132" s="219" t="s">
        <v>135</v>
      </c>
      <c r="C132" s="250" t="s">
        <v>74</v>
      </c>
      <c r="D132" s="251"/>
      <c r="E132" s="252"/>
      <c r="F132" s="259" t="s">
        <v>68</v>
      </c>
      <c r="G132" s="259"/>
      <c r="H132" s="259"/>
      <c r="I132" s="259"/>
      <c r="J132" s="260"/>
      <c r="K132" s="47" t="s">
        <v>12</v>
      </c>
      <c r="L132" s="84"/>
      <c r="M132" s="48">
        <v>50</v>
      </c>
      <c r="N132" s="49">
        <f t="shared" si="5"/>
        <v>0</v>
      </c>
      <c r="O132" s="83"/>
    </row>
    <row r="133" spans="1:23" s="5" customFormat="1" x14ac:dyDescent="0.25">
      <c r="A133" s="7"/>
      <c r="B133" s="220"/>
      <c r="C133" s="253"/>
      <c r="D133" s="254"/>
      <c r="E133" s="255"/>
      <c r="F133" s="259" t="s">
        <v>69</v>
      </c>
      <c r="G133" s="259"/>
      <c r="H133" s="259"/>
      <c r="I133" s="259"/>
      <c r="J133" s="260"/>
      <c r="K133" s="47" t="s">
        <v>12</v>
      </c>
      <c r="L133" s="84"/>
      <c r="M133" s="48">
        <v>50</v>
      </c>
      <c r="N133" s="49">
        <f t="shared" si="5"/>
        <v>0</v>
      </c>
      <c r="O133" s="83"/>
    </row>
    <row r="134" spans="1:23" s="5" customFormat="1" x14ac:dyDescent="0.25">
      <c r="A134" s="7"/>
      <c r="B134" s="221"/>
      <c r="C134" s="256"/>
      <c r="D134" s="257"/>
      <c r="E134" s="258"/>
      <c r="F134" s="231" t="s">
        <v>70</v>
      </c>
      <c r="G134" s="232"/>
      <c r="H134" s="232"/>
      <c r="I134" s="232"/>
      <c r="J134" s="233"/>
      <c r="K134" s="47" t="s">
        <v>71</v>
      </c>
      <c r="L134" s="84"/>
      <c r="M134" s="48">
        <v>50</v>
      </c>
      <c r="N134" s="49">
        <f t="shared" si="5"/>
        <v>0</v>
      </c>
      <c r="O134" s="83"/>
    </row>
    <row r="135" spans="1:23" s="5" customFormat="1" ht="16.5" thickBot="1" x14ac:dyDescent="0.35">
      <c r="A135" s="7"/>
      <c r="B135" s="237" t="s">
        <v>235</v>
      </c>
      <c r="C135" s="238"/>
      <c r="D135" s="238"/>
      <c r="E135" s="238"/>
      <c r="F135" s="238"/>
      <c r="G135" s="238"/>
      <c r="H135" s="238"/>
      <c r="I135" s="238"/>
      <c r="J135" s="238"/>
      <c r="K135" s="238"/>
      <c r="L135" s="238"/>
      <c r="M135" s="239"/>
      <c r="N135" s="64">
        <f>SUM(N84:N134)</f>
        <v>0</v>
      </c>
      <c r="O135" s="65"/>
      <c r="W135" s="5" t="s">
        <v>198</v>
      </c>
    </row>
    <row r="136" spans="1:23" s="5" customFormat="1" x14ac:dyDescent="0.25">
      <c r="A136" s="7"/>
      <c r="B136" s="66" t="s">
        <v>190</v>
      </c>
      <c r="C136" s="247" t="s">
        <v>236</v>
      </c>
      <c r="D136" s="248"/>
      <c r="E136" s="248"/>
      <c r="F136" s="248"/>
      <c r="G136" s="248"/>
      <c r="H136" s="248"/>
      <c r="I136" s="248"/>
      <c r="J136" s="248"/>
      <c r="K136" s="248"/>
      <c r="L136" s="248"/>
      <c r="M136" s="248"/>
      <c r="N136" s="249"/>
      <c r="O136" s="67"/>
    </row>
    <row r="137" spans="1:23" ht="57" customHeight="1" x14ac:dyDescent="0.25">
      <c r="A137" s="7"/>
      <c r="B137" s="85" t="s">
        <v>119</v>
      </c>
      <c r="C137" s="240" t="s">
        <v>185</v>
      </c>
      <c r="D137" s="241"/>
      <c r="E137" s="241"/>
      <c r="F137" s="241"/>
      <c r="G137" s="241"/>
      <c r="H137" s="241"/>
      <c r="I137" s="241"/>
      <c r="J137" s="242"/>
      <c r="K137" s="47" t="s">
        <v>9</v>
      </c>
      <c r="L137" s="84"/>
      <c r="M137" s="48">
        <v>1</v>
      </c>
      <c r="N137" s="49">
        <f t="shared" ref="N137:N142" si="6">ROUND(L137*M137,4)</f>
        <v>0</v>
      </c>
      <c r="O137" s="60">
        <v>4</v>
      </c>
    </row>
    <row r="138" spans="1:23" ht="32.450000000000003" customHeight="1" x14ac:dyDescent="0.25">
      <c r="A138" s="7"/>
      <c r="B138" s="85" t="s">
        <v>120</v>
      </c>
      <c r="C138" s="261" t="s">
        <v>200</v>
      </c>
      <c r="D138" s="241"/>
      <c r="E138" s="241"/>
      <c r="F138" s="241"/>
      <c r="G138" s="241"/>
      <c r="H138" s="241"/>
      <c r="I138" s="241"/>
      <c r="J138" s="242"/>
      <c r="K138" s="47" t="s">
        <v>9</v>
      </c>
      <c r="L138" s="84"/>
      <c r="M138" s="48">
        <v>1</v>
      </c>
      <c r="N138" s="49">
        <f t="shared" si="6"/>
        <v>0</v>
      </c>
      <c r="O138" s="60">
        <v>7</v>
      </c>
    </row>
    <row r="139" spans="1:23" ht="32.450000000000003" customHeight="1" x14ac:dyDescent="0.25">
      <c r="A139" s="7"/>
      <c r="B139" s="85" t="s">
        <v>121</v>
      </c>
      <c r="C139" s="240" t="s">
        <v>199</v>
      </c>
      <c r="D139" s="241"/>
      <c r="E139" s="241"/>
      <c r="F139" s="241"/>
      <c r="G139" s="241"/>
      <c r="H139" s="241"/>
      <c r="I139" s="241"/>
      <c r="J139" s="242"/>
      <c r="K139" s="47" t="s">
        <v>9</v>
      </c>
      <c r="L139" s="84"/>
      <c r="M139" s="48">
        <v>1</v>
      </c>
      <c r="N139" s="49">
        <f t="shared" si="6"/>
        <v>0</v>
      </c>
      <c r="O139" s="60">
        <v>10</v>
      </c>
    </row>
    <row r="140" spans="1:23" ht="32.450000000000003" customHeight="1" x14ac:dyDescent="0.25">
      <c r="A140" s="7"/>
      <c r="B140" s="85" t="s">
        <v>122</v>
      </c>
      <c r="C140" s="240" t="s">
        <v>201</v>
      </c>
      <c r="D140" s="241"/>
      <c r="E140" s="241"/>
      <c r="F140" s="241"/>
      <c r="G140" s="241"/>
      <c r="H140" s="241"/>
      <c r="I140" s="241"/>
      <c r="J140" s="242"/>
      <c r="K140" s="47" t="s">
        <v>9</v>
      </c>
      <c r="L140" s="84"/>
      <c r="M140" s="48">
        <v>1</v>
      </c>
      <c r="N140" s="49">
        <f t="shared" si="6"/>
        <v>0</v>
      </c>
      <c r="O140" s="60">
        <v>7</v>
      </c>
    </row>
    <row r="141" spans="1:23" ht="32.450000000000003" customHeight="1" x14ac:dyDescent="0.25">
      <c r="A141" s="7"/>
      <c r="B141" s="85" t="s">
        <v>123</v>
      </c>
      <c r="C141" s="240" t="s">
        <v>202</v>
      </c>
      <c r="D141" s="241"/>
      <c r="E141" s="241"/>
      <c r="F141" s="241"/>
      <c r="G141" s="241"/>
      <c r="H141" s="241"/>
      <c r="I141" s="241"/>
      <c r="J141" s="242"/>
      <c r="K141" s="47" t="s">
        <v>9</v>
      </c>
      <c r="L141" s="84"/>
      <c r="M141" s="48">
        <v>1</v>
      </c>
      <c r="N141" s="49">
        <f t="shared" si="6"/>
        <v>0</v>
      </c>
      <c r="O141" s="60">
        <v>13</v>
      </c>
    </row>
    <row r="142" spans="1:23" ht="32.450000000000003" customHeight="1" x14ac:dyDescent="0.25">
      <c r="A142" s="7"/>
      <c r="B142" s="85" t="s">
        <v>124</v>
      </c>
      <c r="C142" s="240" t="s">
        <v>204</v>
      </c>
      <c r="D142" s="241"/>
      <c r="E142" s="241"/>
      <c r="F142" s="241"/>
      <c r="G142" s="241"/>
      <c r="H142" s="241"/>
      <c r="I142" s="241"/>
      <c r="J142" s="242"/>
      <c r="K142" s="86" t="s">
        <v>76</v>
      </c>
      <c r="L142" s="84"/>
      <c r="M142" s="48">
        <v>50</v>
      </c>
      <c r="N142" s="49">
        <f t="shared" si="6"/>
        <v>0</v>
      </c>
      <c r="O142" s="60">
        <v>9.2499999999999999E-2</v>
      </c>
    </row>
    <row r="143" spans="1:23" ht="25.9" customHeight="1" x14ac:dyDescent="0.25">
      <c r="A143" s="7"/>
      <c r="B143" s="87" t="s">
        <v>125</v>
      </c>
      <c r="C143" s="234" t="s">
        <v>203</v>
      </c>
      <c r="D143" s="235"/>
      <c r="E143" s="235"/>
      <c r="F143" s="235"/>
      <c r="G143" s="235"/>
      <c r="H143" s="235"/>
      <c r="I143" s="235"/>
      <c r="J143" s="236"/>
      <c r="K143" s="86" t="s">
        <v>76</v>
      </c>
      <c r="L143" s="84"/>
      <c r="M143" s="48">
        <v>50</v>
      </c>
      <c r="N143" s="49">
        <f t="shared" ref="N143" si="7">ROUND(L143*M143,4)</f>
        <v>0</v>
      </c>
      <c r="O143" s="60">
        <v>9.2499999999999999E-2</v>
      </c>
    </row>
    <row r="144" spans="1:23" ht="16.5" thickBot="1" x14ac:dyDescent="0.35">
      <c r="A144" s="7"/>
      <c r="B144" s="237" t="s">
        <v>237</v>
      </c>
      <c r="C144" s="238"/>
      <c r="D144" s="238"/>
      <c r="E144" s="238"/>
      <c r="F144" s="238"/>
      <c r="G144" s="238"/>
      <c r="H144" s="238"/>
      <c r="I144" s="238"/>
      <c r="J144" s="238"/>
      <c r="K144" s="238"/>
      <c r="L144" s="238"/>
      <c r="M144" s="239"/>
      <c r="N144" s="88">
        <f>SUM(N137:N143)</f>
        <v>0</v>
      </c>
      <c r="O144" s="89"/>
    </row>
    <row r="145" spans="1:20" x14ac:dyDescent="0.25">
      <c r="A145" s="7"/>
      <c r="B145" s="53"/>
      <c r="C145" s="1"/>
      <c r="D145" s="1"/>
      <c r="E145" s="1"/>
      <c r="F145" s="1"/>
      <c r="G145" s="1"/>
      <c r="H145" s="1"/>
      <c r="I145" s="1"/>
      <c r="J145" s="1"/>
      <c r="K145" s="1"/>
      <c r="L145" s="75"/>
      <c r="M145" s="90"/>
      <c r="N145" s="76"/>
      <c r="O145" s="91"/>
    </row>
    <row r="146" spans="1:20" x14ac:dyDescent="0.25">
      <c r="A146" s="7"/>
      <c r="B146" s="92" t="s">
        <v>194</v>
      </c>
      <c r="C146" s="243" t="s">
        <v>78</v>
      </c>
      <c r="D146" s="243"/>
      <c r="E146" s="243"/>
      <c r="F146" s="243"/>
      <c r="G146" s="243"/>
      <c r="H146" s="243"/>
      <c r="I146" s="243"/>
      <c r="J146" s="243"/>
      <c r="K146" s="93" t="s">
        <v>9</v>
      </c>
      <c r="L146" s="84"/>
      <c r="M146" s="94">
        <v>1</v>
      </c>
      <c r="N146" s="95">
        <f>ROUND(L146*M146,4)</f>
        <v>0</v>
      </c>
      <c r="O146" s="95">
        <v>1.04</v>
      </c>
      <c r="T146" s="6" t="s">
        <v>197</v>
      </c>
    </row>
    <row r="147" spans="1:20" ht="16.5" thickBot="1" x14ac:dyDescent="0.35">
      <c r="A147" s="7"/>
      <c r="B147" s="244" t="s">
        <v>238</v>
      </c>
      <c r="C147" s="245"/>
      <c r="D147" s="245"/>
      <c r="E147" s="245"/>
      <c r="F147" s="245"/>
      <c r="G147" s="245"/>
      <c r="H147" s="245"/>
      <c r="I147" s="245"/>
      <c r="J147" s="245"/>
      <c r="K147" s="245"/>
      <c r="L147" s="245"/>
      <c r="M147" s="246"/>
      <c r="N147" s="96">
        <f>SUM(N146)</f>
        <v>0</v>
      </c>
      <c r="O147" s="97"/>
      <c r="Q147" s="5"/>
      <c r="R147" s="5"/>
    </row>
    <row r="148" spans="1:20" s="5" customFormat="1" x14ac:dyDescent="0.25">
      <c r="A148" s="7"/>
      <c r="B148" s="1"/>
      <c r="C148" s="1"/>
      <c r="D148" s="1"/>
      <c r="E148" s="1"/>
      <c r="F148" s="1"/>
      <c r="G148" s="1"/>
      <c r="H148" s="1"/>
      <c r="I148" s="1"/>
      <c r="J148" s="1"/>
      <c r="K148" s="1"/>
      <c r="L148" s="1"/>
      <c r="M148" s="1"/>
      <c r="N148" s="2"/>
      <c r="O148" s="13"/>
    </row>
    <row r="149" spans="1:20" s="5" customFormat="1" x14ac:dyDescent="0.25">
      <c r="A149" s="7"/>
      <c r="B149" s="1"/>
      <c r="C149" s="1"/>
      <c r="D149" s="1"/>
      <c r="E149" s="1"/>
      <c r="F149" s="1"/>
      <c r="G149" s="1"/>
      <c r="H149" s="1"/>
      <c r="I149" s="1"/>
      <c r="J149" s="1"/>
      <c r="K149" s="1"/>
      <c r="L149" s="1"/>
      <c r="M149" s="1"/>
      <c r="N149" s="2"/>
      <c r="O149" s="13"/>
    </row>
  </sheetData>
  <mergeCells count="170">
    <mergeCell ref="C33:J33"/>
    <mergeCell ref="C34:J34"/>
    <mergeCell ref="B1:O1"/>
    <mergeCell ref="B3:O3"/>
    <mergeCell ref="B5:N5"/>
    <mergeCell ref="B6:N6"/>
    <mergeCell ref="B7:N7"/>
    <mergeCell ref="B8:N8"/>
    <mergeCell ref="C30:J30"/>
    <mergeCell ref="C31:J31"/>
    <mergeCell ref="C16:J16"/>
    <mergeCell ref="B17:M17"/>
    <mergeCell ref="C27:N27"/>
    <mergeCell ref="C28:J28"/>
    <mergeCell ref="C29:J29"/>
    <mergeCell ref="B9:N9"/>
    <mergeCell ref="B10:N10"/>
    <mergeCell ref="B11:O11"/>
    <mergeCell ref="B12:O12"/>
    <mergeCell ref="C14:J14"/>
    <mergeCell ref="B4:O4"/>
    <mergeCell ref="C51:J51"/>
    <mergeCell ref="C52:J52"/>
    <mergeCell ref="C53:J53"/>
    <mergeCell ref="C49:J49"/>
    <mergeCell ref="C50:J50"/>
    <mergeCell ref="C15:N15"/>
    <mergeCell ref="C44:J44"/>
    <mergeCell ref="C45:J45"/>
    <mergeCell ref="C46:J46"/>
    <mergeCell ref="C43:J43"/>
    <mergeCell ref="C42:J42"/>
    <mergeCell ref="C41:J41"/>
    <mergeCell ref="C38:J38"/>
    <mergeCell ref="C39:J39"/>
    <mergeCell ref="C35:J35"/>
    <mergeCell ref="C36:J36"/>
    <mergeCell ref="C37:J37"/>
    <mergeCell ref="C19:N19"/>
    <mergeCell ref="C20:J20"/>
    <mergeCell ref="B21:M21"/>
    <mergeCell ref="B25:M25"/>
    <mergeCell ref="C23:N23"/>
    <mergeCell ref="C24:J24"/>
    <mergeCell ref="C32:J32"/>
    <mergeCell ref="C62:J62"/>
    <mergeCell ref="C63:J63"/>
    <mergeCell ref="C61:J61"/>
    <mergeCell ref="C59:J59"/>
    <mergeCell ref="C60:J60"/>
    <mergeCell ref="C56:J56"/>
    <mergeCell ref="C57:J57"/>
    <mergeCell ref="C58:J58"/>
    <mergeCell ref="C54:J54"/>
    <mergeCell ref="C55:J55"/>
    <mergeCell ref="C70:J70"/>
    <mergeCell ref="C71:J71"/>
    <mergeCell ref="C72:J72"/>
    <mergeCell ref="C68:J68"/>
    <mergeCell ref="C69:J69"/>
    <mergeCell ref="C64:J64"/>
    <mergeCell ref="C65:J65"/>
    <mergeCell ref="C66:J66"/>
    <mergeCell ref="C67:J67"/>
    <mergeCell ref="C78:J78"/>
    <mergeCell ref="C79:J79"/>
    <mergeCell ref="B81:M81"/>
    <mergeCell ref="C82:N82"/>
    <mergeCell ref="C76:J76"/>
    <mergeCell ref="C77:J77"/>
    <mergeCell ref="C73:J73"/>
    <mergeCell ref="C74:J74"/>
    <mergeCell ref="C75:J75"/>
    <mergeCell ref="B87:B89"/>
    <mergeCell ref="C87:E89"/>
    <mergeCell ref="F87:J87"/>
    <mergeCell ref="F88:J88"/>
    <mergeCell ref="F89:J89"/>
    <mergeCell ref="B84:B86"/>
    <mergeCell ref="C84:E86"/>
    <mergeCell ref="F84:J84"/>
    <mergeCell ref="F85:J85"/>
    <mergeCell ref="F86:J86"/>
    <mergeCell ref="B93:B95"/>
    <mergeCell ref="C93:E95"/>
    <mergeCell ref="F93:J93"/>
    <mergeCell ref="F94:J94"/>
    <mergeCell ref="F95:J95"/>
    <mergeCell ref="B90:B92"/>
    <mergeCell ref="C90:E92"/>
    <mergeCell ref="F90:J90"/>
    <mergeCell ref="F91:J91"/>
    <mergeCell ref="F92:J92"/>
    <mergeCell ref="B99:B101"/>
    <mergeCell ref="C99:E101"/>
    <mergeCell ref="F99:J99"/>
    <mergeCell ref="F100:J100"/>
    <mergeCell ref="F101:J101"/>
    <mergeCell ref="B96:B98"/>
    <mergeCell ref="C96:E98"/>
    <mergeCell ref="F96:J96"/>
    <mergeCell ref="F97:J97"/>
    <mergeCell ref="F98:J98"/>
    <mergeCell ref="B105:B107"/>
    <mergeCell ref="C105:E107"/>
    <mergeCell ref="F105:J105"/>
    <mergeCell ref="F106:J106"/>
    <mergeCell ref="F107:J107"/>
    <mergeCell ref="B102:B104"/>
    <mergeCell ref="C102:E104"/>
    <mergeCell ref="F102:J102"/>
    <mergeCell ref="F103:J103"/>
    <mergeCell ref="F104:J104"/>
    <mergeCell ref="B111:B113"/>
    <mergeCell ref="C111:E113"/>
    <mergeCell ref="F111:J111"/>
    <mergeCell ref="F112:J112"/>
    <mergeCell ref="F113:J113"/>
    <mergeCell ref="B108:B110"/>
    <mergeCell ref="C108:E110"/>
    <mergeCell ref="F108:J108"/>
    <mergeCell ref="F109:J109"/>
    <mergeCell ref="F110:J110"/>
    <mergeCell ref="B117:B119"/>
    <mergeCell ref="C117:E119"/>
    <mergeCell ref="F117:J117"/>
    <mergeCell ref="F118:J118"/>
    <mergeCell ref="F119:J119"/>
    <mergeCell ref="B114:B116"/>
    <mergeCell ref="C114:E116"/>
    <mergeCell ref="F114:J114"/>
    <mergeCell ref="F115:J115"/>
    <mergeCell ref="F116:J116"/>
    <mergeCell ref="B123:B125"/>
    <mergeCell ref="C123:E125"/>
    <mergeCell ref="F123:J123"/>
    <mergeCell ref="F124:J124"/>
    <mergeCell ref="F125:J125"/>
    <mergeCell ref="B120:B122"/>
    <mergeCell ref="C120:E122"/>
    <mergeCell ref="F120:J120"/>
    <mergeCell ref="F121:J121"/>
    <mergeCell ref="F122:J122"/>
    <mergeCell ref="C146:J146"/>
    <mergeCell ref="B147:M147"/>
    <mergeCell ref="C136:N136"/>
    <mergeCell ref="C137:J137"/>
    <mergeCell ref="B132:B134"/>
    <mergeCell ref="C132:E134"/>
    <mergeCell ref="F132:J132"/>
    <mergeCell ref="F133:J133"/>
    <mergeCell ref="F134:J134"/>
    <mergeCell ref="B135:M135"/>
    <mergeCell ref="C138:J138"/>
    <mergeCell ref="C142:J142"/>
    <mergeCell ref="B129:B131"/>
    <mergeCell ref="C129:E131"/>
    <mergeCell ref="F129:J129"/>
    <mergeCell ref="F130:J130"/>
    <mergeCell ref="F131:J131"/>
    <mergeCell ref="B126:B128"/>
    <mergeCell ref="C143:J143"/>
    <mergeCell ref="B144:M144"/>
    <mergeCell ref="C126:E128"/>
    <mergeCell ref="F126:J126"/>
    <mergeCell ref="F127:J127"/>
    <mergeCell ref="F128:J128"/>
    <mergeCell ref="C139:J139"/>
    <mergeCell ref="C140:J140"/>
    <mergeCell ref="C141:J141"/>
  </mergeCells>
  <conditionalFormatting sqref="L16 L28:L80 L84:L131 L137:L143">
    <cfRule type="cellIs" dxfId="8" priority="11" operator="greaterThan">
      <formula>O16</formula>
    </cfRule>
    <cfRule type="notContainsBlanks" dxfId="7" priority="12">
      <formula>LEN(TRIM(L16))&gt;0</formula>
    </cfRule>
  </conditionalFormatting>
  <conditionalFormatting sqref="L20">
    <cfRule type="cellIs" dxfId="6" priority="3" operator="greaterThan">
      <formula>O20</formula>
    </cfRule>
    <cfRule type="notContainsBlanks" dxfId="5" priority="4">
      <formula>LEN(TRIM(L20))&gt;0</formula>
    </cfRule>
  </conditionalFormatting>
  <conditionalFormatting sqref="L24">
    <cfRule type="cellIs" dxfId="4" priority="5" operator="greaterThan">
      <formula>O24</formula>
    </cfRule>
    <cfRule type="notContainsBlanks" dxfId="3" priority="6">
      <formula>LEN(TRIM(L24))&gt;0</formula>
    </cfRule>
  </conditionalFormatting>
  <conditionalFormatting sqref="L132:L134">
    <cfRule type="notContainsBlanks" dxfId="2" priority="9">
      <formula>LEN(TRIM(L132))&gt;0</formula>
    </cfRule>
  </conditionalFormatting>
  <conditionalFormatting sqref="L146">
    <cfRule type="cellIs" dxfId="1" priority="10" operator="greaterThan">
      <formula>O146</formula>
    </cfRule>
    <cfRule type="notContainsBlanks" dxfId="0" priority="13">
      <formula>LEN(TRIM(L146))&gt;0</formula>
    </cfRule>
  </conditionalFormatting>
  <dataValidations count="1">
    <dataValidation type="decimal" operator="greaterThanOrEqual" allowBlank="1" showInputMessage="1" showErrorMessage="1" sqref="L84:N134 N146 L16:N16 L146 L28:O80 O84:O132 L24:N24 N25:O26 N17:O18 N21:O22 L20:N20 L137:O143" xr:uid="{3D6FFF75-10FA-4D9B-B378-B985F158061D}">
      <formula1>0</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EDDD1-3F4A-483C-A939-34241851AFB7}">
  <sheetPr>
    <tabColor rgb="FFFFC000"/>
  </sheetPr>
  <dimension ref="A1:J21"/>
  <sheetViews>
    <sheetView zoomScale="60" zoomScaleNormal="60" workbookViewId="0">
      <selection activeCell="R19" sqref="R19"/>
    </sheetView>
  </sheetViews>
  <sheetFormatPr defaultColWidth="9.140625" defaultRowHeight="14.25" x14ac:dyDescent="0.2"/>
  <cols>
    <col min="1" max="9" width="9.140625" style="98"/>
    <col min="10" max="10" width="45.7109375" style="98" customWidth="1"/>
    <col min="11" max="16384" width="9.140625" style="98"/>
  </cols>
  <sheetData>
    <row r="1" spans="1:10" x14ac:dyDescent="0.2">
      <c r="A1" s="282" t="s">
        <v>270</v>
      </c>
      <c r="B1" s="282"/>
      <c r="C1" s="282"/>
      <c r="D1" s="282"/>
      <c r="E1" s="282"/>
      <c r="F1" s="282"/>
      <c r="G1" s="282"/>
      <c r="H1" s="282"/>
      <c r="I1" s="282"/>
      <c r="J1" s="282"/>
    </row>
    <row r="2" spans="1:10" x14ac:dyDescent="0.2">
      <c r="A2" s="100"/>
      <c r="B2" s="100"/>
      <c r="C2" s="100"/>
      <c r="D2" s="100"/>
      <c r="E2" s="100"/>
      <c r="F2" s="100"/>
      <c r="G2" s="100"/>
      <c r="H2" s="100"/>
      <c r="I2" s="100"/>
      <c r="J2" s="100"/>
    </row>
    <row r="3" spans="1:10" ht="15" x14ac:dyDescent="0.25">
      <c r="A3" s="283" t="s">
        <v>188</v>
      </c>
      <c r="B3" s="283"/>
      <c r="C3" s="283"/>
      <c r="D3" s="283"/>
      <c r="E3" s="283"/>
      <c r="F3" s="283"/>
      <c r="G3" s="283"/>
      <c r="H3" s="283"/>
      <c r="I3" s="283"/>
      <c r="J3" s="283"/>
    </row>
    <row r="4" spans="1:10" ht="15.6" customHeight="1" x14ac:dyDescent="0.25">
      <c r="A4" s="288"/>
      <c r="B4" s="288"/>
      <c r="C4" s="288"/>
      <c r="D4" s="288"/>
      <c r="E4" s="288"/>
      <c r="F4" s="288"/>
      <c r="G4" s="288"/>
      <c r="H4" s="288"/>
      <c r="I4" s="288"/>
      <c r="J4" s="288"/>
    </row>
    <row r="5" spans="1:10" ht="15" x14ac:dyDescent="0.25">
      <c r="A5" s="283"/>
      <c r="B5" s="283"/>
      <c r="C5" s="283"/>
      <c r="D5" s="283"/>
      <c r="E5" s="283"/>
      <c r="F5" s="283"/>
      <c r="G5" s="283"/>
      <c r="H5" s="283"/>
      <c r="I5" s="283"/>
      <c r="J5" s="283"/>
    </row>
    <row r="6" spans="1:10" ht="15" x14ac:dyDescent="0.25">
      <c r="A6" s="284" t="s">
        <v>272</v>
      </c>
      <c r="B6" s="284"/>
      <c r="C6" s="284"/>
      <c r="D6" s="284"/>
      <c r="E6" s="284"/>
      <c r="F6" s="284"/>
      <c r="G6" s="284"/>
      <c r="H6" s="284"/>
      <c r="I6" s="284"/>
      <c r="J6" s="284"/>
    </row>
    <row r="7" spans="1:10" ht="15" x14ac:dyDescent="0.2">
      <c r="A7" s="285" t="s">
        <v>186</v>
      </c>
      <c r="B7" s="285"/>
      <c r="C7" s="285"/>
      <c r="D7" s="285"/>
      <c r="E7" s="285"/>
      <c r="F7" s="285"/>
      <c r="G7" s="285"/>
      <c r="H7" s="285"/>
      <c r="I7" s="285"/>
      <c r="J7" s="285"/>
    </row>
    <row r="8" spans="1:10" x14ac:dyDescent="0.2">
      <c r="A8" s="286"/>
      <c r="B8" s="287"/>
      <c r="C8" s="287"/>
      <c r="D8" s="287"/>
      <c r="E8" s="287"/>
      <c r="F8" s="287"/>
      <c r="G8" s="287"/>
      <c r="H8" s="287"/>
      <c r="I8" s="287"/>
      <c r="J8" s="287"/>
    </row>
    <row r="9" spans="1:10" x14ac:dyDescent="0.2">
      <c r="A9" s="280" t="s">
        <v>91</v>
      </c>
      <c r="B9" s="280"/>
      <c r="C9" s="280"/>
      <c r="D9" s="280"/>
      <c r="E9" s="280"/>
      <c r="F9" s="280"/>
      <c r="G9" s="280"/>
      <c r="H9" s="280"/>
      <c r="I9" s="280"/>
      <c r="J9" s="280"/>
    </row>
    <row r="10" spans="1:10" x14ac:dyDescent="0.2">
      <c r="A10" s="280" t="s">
        <v>92</v>
      </c>
      <c r="B10" s="280"/>
      <c r="C10" s="280"/>
      <c r="D10" s="280"/>
      <c r="E10" s="280"/>
      <c r="F10" s="280"/>
      <c r="G10" s="280"/>
      <c r="H10" s="280"/>
      <c r="I10" s="280"/>
      <c r="J10" s="280"/>
    </row>
    <row r="11" spans="1:10" x14ac:dyDescent="0.2">
      <c r="A11" s="280" t="s">
        <v>93</v>
      </c>
      <c r="B11" s="280"/>
      <c r="C11" s="280"/>
      <c r="D11" s="280"/>
      <c r="E11" s="280"/>
      <c r="F11" s="280"/>
      <c r="G11" s="280"/>
      <c r="H11" s="280"/>
      <c r="I11" s="280"/>
      <c r="J11" s="280"/>
    </row>
    <row r="12" spans="1:10" x14ac:dyDescent="0.2">
      <c r="A12" s="280" t="s">
        <v>94</v>
      </c>
      <c r="B12" s="280"/>
      <c r="C12" s="280"/>
      <c r="D12" s="280"/>
      <c r="E12" s="280"/>
      <c r="F12" s="280"/>
      <c r="G12" s="280"/>
      <c r="H12" s="280"/>
      <c r="I12" s="280"/>
      <c r="J12" s="280"/>
    </row>
    <row r="13" spans="1:10" x14ac:dyDescent="0.2">
      <c r="A13" s="280" t="s">
        <v>95</v>
      </c>
      <c r="B13" s="280"/>
      <c r="C13" s="280"/>
      <c r="D13" s="280"/>
      <c r="E13" s="280"/>
      <c r="F13" s="280"/>
      <c r="G13" s="280"/>
      <c r="H13" s="280"/>
      <c r="I13" s="280"/>
      <c r="J13" s="280"/>
    </row>
    <row r="14" spans="1:10" ht="46.15" customHeight="1" x14ac:dyDescent="0.2">
      <c r="A14" s="281" t="s">
        <v>96</v>
      </c>
      <c r="B14" s="281"/>
      <c r="C14" s="281"/>
      <c r="D14" s="281"/>
      <c r="E14" s="281"/>
      <c r="F14" s="281"/>
      <c r="G14" s="281"/>
      <c r="H14" s="281"/>
      <c r="I14" s="281"/>
      <c r="J14" s="281"/>
    </row>
    <row r="15" spans="1:10" ht="26.25" customHeight="1" x14ac:dyDescent="0.2">
      <c r="A15" s="279" t="s">
        <v>97</v>
      </c>
      <c r="B15" s="279"/>
      <c r="C15" s="279"/>
      <c r="D15" s="279"/>
      <c r="E15" s="279"/>
      <c r="F15" s="279"/>
      <c r="G15" s="279"/>
      <c r="H15" s="279"/>
      <c r="I15" s="279"/>
      <c r="J15" s="279"/>
    </row>
    <row r="16" spans="1:10" ht="27.6" customHeight="1" x14ac:dyDescent="0.2">
      <c r="A16" s="279" t="s">
        <v>98</v>
      </c>
      <c r="B16" s="279"/>
      <c r="C16" s="279"/>
      <c r="D16" s="279"/>
      <c r="E16" s="279"/>
      <c r="F16" s="279"/>
      <c r="G16" s="279"/>
      <c r="H16" s="279"/>
      <c r="I16" s="279"/>
      <c r="J16" s="279"/>
    </row>
    <row r="17" spans="1:10" ht="12.75" customHeight="1" x14ac:dyDescent="0.2">
      <c r="A17" s="279" t="s">
        <v>102</v>
      </c>
      <c r="B17" s="279"/>
      <c r="C17" s="279"/>
      <c r="D17" s="279"/>
      <c r="E17" s="279"/>
      <c r="F17" s="279"/>
      <c r="G17" s="279"/>
      <c r="H17" s="279"/>
      <c r="I17" s="279"/>
      <c r="J17" s="279"/>
    </row>
    <row r="18" spans="1:10" ht="33.6" customHeight="1" x14ac:dyDescent="0.2">
      <c r="A18" s="279" t="s">
        <v>99</v>
      </c>
      <c r="B18" s="279"/>
      <c r="C18" s="279"/>
      <c r="D18" s="279"/>
      <c r="E18" s="279"/>
      <c r="F18" s="279"/>
      <c r="G18" s="279"/>
      <c r="H18" s="279"/>
      <c r="I18" s="279"/>
      <c r="J18" s="279"/>
    </row>
    <row r="19" spans="1:10" ht="35.450000000000003" customHeight="1" x14ac:dyDescent="0.2">
      <c r="A19" s="279" t="s">
        <v>100</v>
      </c>
      <c r="B19" s="279"/>
      <c r="C19" s="279"/>
      <c r="D19" s="279"/>
      <c r="E19" s="279"/>
      <c r="F19" s="279"/>
      <c r="G19" s="279"/>
      <c r="H19" s="279"/>
      <c r="I19" s="279"/>
      <c r="J19" s="279"/>
    </row>
    <row r="20" spans="1:10" ht="28.9" customHeight="1" x14ac:dyDescent="0.2">
      <c r="A20" s="279" t="s">
        <v>103</v>
      </c>
      <c r="B20" s="279"/>
      <c r="C20" s="279"/>
      <c r="D20" s="279"/>
      <c r="E20" s="279"/>
      <c r="F20" s="279"/>
      <c r="G20" s="279"/>
      <c r="H20" s="279"/>
      <c r="I20" s="279"/>
      <c r="J20" s="279"/>
    </row>
    <row r="21" spans="1:10" ht="14.45" customHeight="1" x14ac:dyDescent="0.2">
      <c r="A21" s="279" t="s">
        <v>101</v>
      </c>
      <c r="B21" s="279"/>
      <c r="C21" s="279"/>
      <c r="D21" s="279"/>
      <c r="E21" s="279"/>
      <c r="F21" s="279"/>
      <c r="G21" s="279"/>
      <c r="H21" s="279"/>
      <c r="I21" s="279"/>
      <c r="J21" s="279"/>
    </row>
  </sheetData>
  <protectedRanges>
    <protectedRange sqref="A8" name="Diapazonas1_1"/>
  </protectedRanges>
  <mergeCells count="20">
    <mergeCell ref="A12:J12"/>
    <mergeCell ref="A1:J1"/>
    <mergeCell ref="A3:J3"/>
    <mergeCell ref="A5:J5"/>
    <mergeCell ref="A6:J6"/>
    <mergeCell ref="A7:J7"/>
    <mergeCell ref="A8:J8"/>
    <mergeCell ref="A9:J9"/>
    <mergeCell ref="A10:J10"/>
    <mergeCell ref="A11:J11"/>
    <mergeCell ref="A4:J4"/>
    <mergeCell ref="A19:J19"/>
    <mergeCell ref="A20:J20"/>
    <mergeCell ref="A21:J21"/>
    <mergeCell ref="A13:J13"/>
    <mergeCell ref="A14:J14"/>
    <mergeCell ref="A15:J15"/>
    <mergeCell ref="A16:J16"/>
    <mergeCell ref="A17:J17"/>
    <mergeCell ref="A18:J18"/>
  </mergeCells>
  <pageMargins left="0.7" right="0.7" top="0.75" bottom="0.75" header="0.3" footer="0.3"/>
  <pageSetup paperSize="9"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5CAF9-2C01-4BCE-8D6A-CE3040FBA656}">
  <sheetPr>
    <tabColor rgb="FFFFC000"/>
  </sheetPr>
  <dimension ref="A1:L22"/>
  <sheetViews>
    <sheetView zoomScale="60" zoomScaleNormal="60" workbookViewId="0">
      <selection activeCell="P12" sqref="P12"/>
    </sheetView>
  </sheetViews>
  <sheetFormatPr defaultColWidth="9.140625" defaultRowHeight="14.25" x14ac:dyDescent="0.2"/>
  <cols>
    <col min="1" max="1" width="4" style="98" customWidth="1"/>
    <col min="2" max="4" width="9.140625" style="98"/>
    <col min="5" max="5" width="25.85546875" style="98" customWidth="1"/>
    <col min="6" max="11" width="9.140625" style="98"/>
    <col min="12" max="12" width="14.85546875" style="98" customWidth="1"/>
    <col min="13" max="16384" width="9.140625" style="98"/>
  </cols>
  <sheetData>
    <row r="1" spans="1:12" x14ac:dyDescent="0.2">
      <c r="A1" s="319" t="s">
        <v>270</v>
      </c>
      <c r="B1" s="320"/>
      <c r="C1" s="320"/>
      <c r="D1" s="320"/>
      <c r="E1" s="320"/>
      <c r="F1" s="320"/>
      <c r="G1" s="320"/>
      <c r="H1" s="320"/>
      <c r="I1" s="320"/>
      <c r="J1" s="320"/>
      <c r="K1" s="320"/>
      <c r="L1" s="320"/>
    </row>
    <row r="2" spans="1:12" x14ac:dyDescent="0.2">
      <c r="A2" s="121"/>
      <c r="B2" s="122"/>
      <c r="C2" s="122"/>
      <c r="D2" s="122"/>
      <c r="E2" s="122"/>
      <c r="F2" s="122"/>
      <c r="G2" s="122"/>
      <c r="H2" s="122"/>
      <c r="I2" s="122"/>
      <c r="J2" s="122"/>
      <c r="K2" s="122"/>
      <c r="L2" s="122"/>
    </row>
    <row r="3" spans="1:12" ht="15" x14ac:dyDescent="0.25">
      <c r="A3" s="103"/>
      <c r="B3" s="321" t="s">
        <v>276</v>
      </c>
      <c r="C3" s="321"/>
      <c r="D3" s="321"/>
      <c r="E3" s="321"/>
      <c r="F3" s="321"/>
      <c r="G3" s="321"/>
      <c r="H3" s="321"/>
      <c r="I3" s="321"/>
      <c r="J3" s="321"/>
      <c r="K3" s="321"/>
      <c r="L3" s="321"/>
    </row>
    <row r="4" spans="1:12" ht="15" x14ac:dyDescent="0.25">
      <c r="A4" s="105"/>
      <c r="B4" s="321" t="s">
        <v>273</v>
      </c>
      <c r="C4" s="321"/>
      <c r="D4" s="321"/>
      <c r="E4" s="321"/>
      <c r="F4" s="321"/>
      <c r="G4" s="321"/>
      <c r="H4" s="321"/>
      <c r="I4" s="321"/>
      <c r="J4" s="321"/>
      <c r="K4" s="321"/>
      <c r="L4" s="321"/>
    </row>
    <row r="5" spans="1:12" ht="15.75" thickBot="1" x14ac:dyDescent="0.3">
      <c r="A5" s="105"/>
      <c r="B5" s="104"/>
      <c r="C5" s="104"/>
      <c r="D5" s="104"/>
      <c r="E5" s="104"/>
      <c r="F5" s="104"/>
      <c r="G5" s="104"/>
      <c r="H5" s="104"/>
      <c r="I5" s="104"/>
      <c r="J5" s="104"/>
      <c r="K5" s="104"/>
      <c r="L5" s="104"/>
    </row>
    <row r="6" spans="1:12" ht="62.45" customHeight="1" thickBot="1" x14ac:dyDescent="0.25">
      <c r="A6" s="105"/>
      <c r="B6" s="322" t="s">
        <v>104</v>
      </c>
      <c r="C6" s="323"/>
      <c r="D6" s="323"/>
      <c r="E6" s="323"/>
      <c r="F6" s="323" t="s">
        <v>105</v>
      </c>
      <c r="G6" s="324"/>
      <c r="H6" s="323" t="s">
        <v>106</v>
      </c>
      <c r="I6" s="323"/>
      <c r="J6" s="323"/>
      <c r="K6" s="323"/>
      <c r="L6" s="106" t="s">
        <v>107</v>
      </c>
    </row>
    <row r="7" spans="1:12" ht="21.6" customHeight="1" x14ac:dyDescent="0.2">
      <c r="A7" s="107"/>
      <c r="B7" s="325" t="s">
        <v>208</v>
      </c>
      <c r="C7" s="326"/>
      <c r="D7" s="326"/>
      <c r="E7" s="326"/>
      <c r="F7" s="327" t="s">
        <v>222</v>
      </c>
      <c r="G7" s="327"/>
      <c r="H7" s="328" t="s">
        <v>239</v>
      </c>
      <c r="I7" s="329"/>
      <c r="J7" s="329"/>
      <c r="K7" s="330"/>
      <c r="L7" s="108">
        <v>30</v>
      </c>
    </row>
    <row r="8" spans="1:12" ht="22.15" customHeight="1" x14ac:dyDescent="0.2">
      <c r="A8" s="107"/>
      <c r="B8" s="331" t="s">
        <v>209</v>
      </c>
      <c r="C8" s="332"/>
      <c r="D8" s="332"/>
      <c r="E8" s="333"/>
      <c r="F8" s="148" t="s">
        <v>222</v>
      </c>
      <c r="G8" s="150"/>
      <c r="H8" s="314" t="s">
        <v>223</v>
      </c>
      <c r="I8" s="315"/>
      <c r="J8" s="315"/>
      <c r="K8" s="316"/>
      <c r="L8" s="109">
        <v>30</v>
      </c>
    </row>
    <row r="9" spans="1:12" x14ac:dyDescent="0.2">
      <c r="A9" s="107"/>
      <c r="B9" s="110" t="s">
        <v>207</v>
      </c>
      <c r="C9" s="111"/>
      <c r="D9" s="111"/>
      <c r="E9" s="112"/>
      <c r="F9" s="148" t="s">
        <v>191</v>
      </c>
      <c r="G9" s="150"/>
      <c r="H9" s="314" t="s">
        <v>192</v>
      </c>
      <c r="I9" s="315"/>
      <c r="J9" s="315"/>
      <c r="K9" s="316"/>
      <c r="L9" s="109">
        <v>2</v>
      </c>
    </row>
    <row r="10" spans="1:12" x14ac:dyDescent="0.2">
      <c r="A10" s="105"/>
      <c r="B10" s="312" t="s">
        <v>240</v>
      </c>
      <c r="C10" s="313"/>
      <c r="D10" s="313"/>
      <c r="E10" s="313"/>
      <c r="F10" s="303" t="s">
        <v>241</v>
      </c>
      <c r="G10" s="303"/>
      <c r="H10" s="314" t="s">
        <v>242</v>
      </c>
      <c r="I10" s="315"/>
      <c r="J10" s="315"/>
      <c r="K10" s="316"/>
      <c r="L10" s="113">
        <v>7</v>
      </c>
    </row>
    <row r="11" spans="1:12" x14ac:dyDescent="0.2">
      <c r="A11" s="105"/>
      <c r="B11" s="317" t="s">
        <v>243</v>
      </c>
      <c r="C11" s="318"/>
      <c r="D11" s="318"/>
      <c r="E11" s="318"/>
      <c r="F11" s="303" t="s">
        <v>241</v>
      </c>
      <c r="G11" s="303"/>
      <c r="H11" s="314" t="s">
        <v>244</v>
      </c>
      <c r="I11" s="315"/>
      <c r="J11" s="315"/>
      <c r="K11" s="316"/>
      <c r="L11" s="113">
        <v>7</v>
      </c>
    </row>
    <row r="12" spans="1:12" ht="15.75" customHeight="1" x14ac:dyDescent="0.2">
      <c r="A12" s="105"/>
      <c r="B12" s="301" t="s">
        <v>245</v>
      </c>
      <c r="C12" s="204"/>
      <c r="D12" s="204"/>
      <c r="E12" s="302"/>
      <c r="F12" s="303" t="s">
        <v>224</v>
      </c>
      <c r="G12" s="303"/>
      <c r="H12" s="304" t="s">
        <v>225</v>
      </c>
      <c r="I12" s="304"/>
      <c r="J12" s="304"/>
      <c r="K12" s="304"/>
      <c r="L12" s="29">
        <v>20</v>
      </c>
    </row>
    <row r="13" spans="1:12" ht="19.5" thickBot="1" x14ac:dyDescent="0.25">
      <c r="A13" s="105"/>
      <c r="B13" s="305" t="s">
        <v>246</v>
      </c>
      <c r="C13" s="306"/>
      <c r="D13" s="306"/>
      <c r="E13" s="307"/>
      <c r="F13" s="308" t="s">
        <v>226</v>
      </c>
      <c r="G13" s="308"/>
      <c r="H13" s="309" t="s">
        <v>227</v>
      </c>
      <c r="I13" s="310"/>
      <c r="J13" s="310"/>
      <c r="K13" s="311"/>
      <c r="L13" s="115">
        <v>4</v>
      </c>
    </row>
    <row r="14" spans="1:12" ht="15" thickBot="1" x14ac:dyDescent="0.25">
      <c r="A14" s="105"/>
      <c r="B14" s="116"/>
      <c r="C14" s="117"/>
      <c r="D14" s="117"/>
      <c r="E14" s="117"/>
      <c r="F14" s="118"/>
      <c r="G14" s="118"/>
      <c r="H14" s="119"/>
      <c r="I14" s="119"/>
      <c r="J14" s="119"/>
      <c r="K14" s="119"/>
      <c r="L14" s="120">
        <f>SUM(L7:L13)</f>
        <v>100</v>
      </c>
    </row>
    <row r="15" spans="1:12" ht="17.25" thickBot="1" x14ac:dyDescent="0.25">
      <c r="A15" s="105"/>
      <c r="B15" s="289" t="s">
        <v>247</v>
      </c>
      <c r="C15" s="290"/>
      <c r="D15" s="290"/>
      <c r="E15" s="290"/>
      <c r="F15" s="290"/>
      <c r="G15" s="290"/>
      <c r="H15" s="290"/>
      <c r="I15" s="290"/>
      <c r="J15" s="290"/>
      <c r="K15" s="290"/>
      <c r="L15" s="291"/>
    </row>
    <row r="16" spans="1:12" ht="15.75" thickBot="1" x14ac:dyDescent="0.3">
      <c r="A16" s="105"/>
      <c r="B16" s="104"/>
      <c r="C16" s="104"/>
      <c r="D16" s="104"/>
      <c r="E16" s="104"/>
      <c r="F16" s="104"/>
      <c r="G16" s="104"/>
      <c r="H16" s="104"/>
      <c r="I16" s="104"/>
      <c r="J16" s="104"/>
      <c r="K16" s="104"/>
      <c r="L16" s="104"/>
    </row>
    <row r="17" spans="1:12" ht="16.5" customHeight="1" x14ac:dyDescent="0.2">
      <c r="A17" s="105"/>
      <c r="B17" s="292" t="s">
        <v>210</v>
      </c>
      <c r="C17" s="293"/>
      <c r="D17" s="293"/>
      <c r="E17" s="293"/>
      <c r="F17" s="293"/>
      <c r="G17" s="293"/>
      <c r="H17" s="293"/>
      <c r="I17" s="293"/>
      <c r="J17" s="293"/>
      <c r="K17" s="293"/>
      <c r="L17" s="294"/>
    </row>
    <row r="18" spans="1:12" ht="18.75" x14ac:dyDescent="0.35">
      <c r="A18" s="105"/>
      <c r="B18" s="295" t="s">
        <v>248</v>
      </c>
      <c r="C18" s="296"/>
      <c r="D18" s="296"/>
      <c r="E18" s="296"/>
      <c r="F18" s="296"/>
      <c r="G18" s="296"/>
      <c r="H18" s="296"/>
      <c r="I18" s="296"/>
      <c r="J18" s="296"/>
      <c r="K18" s="296"/>
      <c r="L18" s="297"/>
    </row>
    <row r="19" spans="1:12" ht="18.75" x14ac:dyDescent="0.35">
      <c r="A19" s="105"/>
      <c r="B19" s="295" t="s">
        <v>249</v>
      </c>
      <c r="C19" s="296"/>
      <c r="D19" s="296"/>
      <c r="E19" s="296"/>
      <c r="F19" s="296"/>
      <c r="G19" s="296"/>
      <c r="H19" s="296"/>
      <c r="I19" s="296"/>
      <c r="J19" s="296"/>
      <c r="K19" s="296"/>
      <c r="L19" s="297"/>
    </row>
    <row r="20" spans="1:12" x14ac:dyDescent="0.2">
      <c r="A20" s="105"/>
      <c r="B20" s="295" t="s">
        <v>108</v>
      </c>
      <c r="C20" s="296"/>
      <c r="D20" s="296"/>
      <c r="E20" s="296"/>
      <c r="F20" s="296"/>
      <c r="G20" s="296"/>
      <c r="H20" s="296"/>
      <c r="I20" s="296"/>
      <c r="J20" s="296"/>
      <c r="K20" s="296"/>
      <c r="L20" s="297"/>
    </row>
    <row r="21" spans="1:12" ht="15" customHeight="1" thickBot="1" x14ac:dyDescent="0.25">
      <c r="A21" s="105"/>
      <c r="B21" s="298" t="s">
        <v>250</v>
      </c>
      <c r="C21" s="299"/>
      <c r="D21" s="299"/>
      <c r="E21" s="299"/>
      <c r="F21" s="299"/>
      <c r="G21" s="299"/>
      <c r="H21" s="299"/>
      <c r="I21" s="299"/>
      <c r="J21" s="299"/>
      <c r="K21" s="299"/>
      <c r="L21" s="300"/>
    </row>
    <row r="22" spans="1:12" ht="27" customHeight="1" x14ac:dyDescent="0.25">
      <c r="A22" s="105"/>
      <c r="B22" s="283"/>
      <c r="C22" s="283"/>
      <c r="D22" s="283"/>
      <c r="E22" s="283"/>
      <c r="F22" s="283"/>
      <c r="G22" s="283"/>
      <c r="H22" s="283"/>
      <c r="I22" s="283"/>
      <c r="J22" s="283"/>
      <c r="K22" s="283"/>
      <c r="L22" s="283"/>
    </row>
  </sheetData>
  <mergeCells count="33">
    <mergeCell ref="B7:E7"/>
    <mergeCell ref="F7:G7"/>
    <mergeCell ref="H7:K7"/>
    <mergeCell ref="H9:K9"/>
    <mergeCell ref="B8:E8"/>
    <mergeCell ref="F8:G8"/>
    <mergeCell ref="H8:K8"/>
    <mergeCell ref="F9:G9"/>
    <mergeCell ref="A1:L1"/>
    <mergeCell ref="B3:L3"/>
    <mergeCell ref="B6:E6"/>
    <mergeCell ref="F6:G6"/>
    <mergeCell ref="H6:K6"/>
    <mergeCell ref="B4:L4"/>
    <mergeCell ref="B10:E10"/>
    <mergeCell ref="F10:G10"/>
    <mergeCell ref="H10:K10"/>
    <mergeCell ref="B11:E11"/>
    <mergeCell ref="F11:G11"/>
    <mergeCell ref="H11:K11"/>
    <mergeCell ref="B12:E12"/>
    <mergeCell ref="F12:G12"/>
    <mergeCell ref="H12:K12"/>
    <mergeCell ref="B13:E13"/>
    <mergeCell ref="F13:G13"/>
    <mergeCell ref="H13:K13"/>
    <mergeCell ref="B22:L22"/>
    <mergeCell ref="B15:L15"/>
    <mergeCell ref="B17:L17"/>
    <mergeCell ref="B18:L18"/>
    <mergeCell ref="B19:L19"/>
    <mergeCell ref="B20:L20"/>
    <mergeCell ref="B21:L21"/>
  </mergeCells>
  <pageMargins left="0.7" right="0.7" top="0.75" bottom="0.75" header="0.3" footer="0.3"/>
  <pageSetup paperSize="9"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4684A-F4B2-4FF6-B924-632B3EF6AFA3}">
  <sheetPr>
    <tabColor rgb="FFFFC000"/>
  </sheetPr>
  <dimension ref="B1:C30"/>
  <sheetViews>
    <sheetView zoomScale="60" zoomScaleNormal="60" workbookViewId="0">
      <selection activeCell="M14" sqref="M14"/>
    </sheetView>
  </sheetViews>
  <sheetFormatPr defaultColWidth="9.140625" defaultRowHeight="14.25" x14ac:dyDescent="0.2"/>
  <cols>
    <col min="1" max="1" width="2.7109375" style="98" customWidth="1"/>
    <col min="2" max="2" width="20.7109375" style="98" customWidth="1"/>
    <col min="3" max="3" width="120" style="98" customWidth="1"/>
    <col min="4" max="16384" width="9.140625" style="98"/>
  </cols>
  <sheetData>
    <row r="1" spans="2:3" ht="13.15" customHeight="1" x14ac:dyDescent="0.2">
      <c r="B1" s="143" t="s">
        <v>270</v>
      </c>
      <c r="C1" s="144"/>
    </row>
    <row r="2" spans="2:3" ht="13.15" customHeight="1" x14ac:dyDescent="0.2">
      <c r="B2" s="140"/>
      <c r="C2" s="141"/>
    </row>
    <row r="3" spans="2:3" ht="15.75" customHeight="1" x14ac:dyDescent="0.2">
      <c r="B3" s="145" t="s">
        <v>187</v>
      </c>
      <c r="C3" s="145"/>
    </row>
    <row r="4" spans="2:3" ht="15" x14ac:dyDescent="0.2">
      <c r="B4" s="145" t="s">
        <v>189</v>
      </c>
      <c r="C4" s="145"/>
    </row>
    <row r="5" spans="2:3" ht="15" x14ac:dyDescent="0.2">
      <c r="B5" s="123"/>
      <c r="C5" s="123"/>
    </row>
    <row r="6" spans="2:3" ht="31.9" customHeight="1" x14ac:dyDescent="0.25">
      <c r="B6" s="124" t="s">
        <v>79</v>
      </c>
      <c r="C6" s="125" t="s">
        <v>80</v>
      </c>
    </row>
    <row r="7" spans="2:3" ht="45" x14ac:dyDescent="0.25">
      <c r="B7" s="142" t="s">
        <v>81</v>
      </c>
      <c r="C7" s="126" t="s">
        <v>82</v>
      </c>
    </row>
    <row r="8" spans="2:3" ht="15" x14ac:dyDescent="0.25">
      <c r="B8" s="127"/>
      <c r="C8" s="128" t="s">
        <v>83</v>
      </c>
    </row>
    <row r="9" spans="2:3" ht="15" x14ac:dyDescent="0.25">
      <c r="B9" s="127"/>
      <c r="C9" s="128" t="s">
        <v>195</v>
      </c>
    </row>
    <row r="10" spans="2:3" ht="15" x14ac:dyDescent="0.25">
      <c r="B10" s="127"/>
      <c r="C10" s="128" t="s">
        <v>84</v>
      </c>
    </row>
    <row r="11" spans="2:3" ht="15" x14ac:dyDescent="0.25">
      <c r="B11" s="127"/>
      <c r="C11" s="128" t="s">
        <v>85</v>
      </c>
    </row>
    <row r="12" spans="2:3" ht="15" x14ac:dyDescent="0.25">
      <c r="B12" s="127"/>
      <c r="C12" s="128" t="s">
        <v>86</v>
      </c>
    </row>
    <row r="13" spans="2:3" ht="15" x14ac:dyDescent="0.25">
      <c r="B13" s="129"/>
      <c r="C13" s="130" t="s">
        <v>87</v>
      </c>
    </row>
    <row r="14" spans="2:3" ht="65.45" customHeight="1" x14ac:dyDescent="0.2">
      <c r="B14" s="131" t="s">
        <v>88</v>
      </c>
      <c r="C14" s="132" t="s">
        <v>172</v>
      </c>
    </row>
    <row r="15" spans="2:3" ht="20.45" customHeight="1" x14ac:dyDescent="0.25">
      <c r="B15" s="133" t="s">
        <v>89</v>
      </c>
      <c r="C15" s="126" t="s">
        <v>90</v>
      </c>
    </row>
    <row r="16" spans="2:3" ht="28.9" customHeight="1" x14ac:dyDescent="0.2">
      <c r="B16" s="134" t="s">
        <v>171</v>
      </c>
      <c r="C16" s="126" t="s">
        <v>173</v>
      </c>
    </row>
    <row r="17" spans="2:3" ht="40.9" customHeight="1" x14ac:dyDescent="0.2">
      <c r="B17" s="135"/>
      <c r="C17" s="114" t="s">
        <v>251</v>
      </c>
    </row>
    <row r="18" spans="2:3" ht="28.5" x14ac:dyDescent="0.25">
      <c r="B18" s="136"/>
      <c r="C18" s="137" t="s">
        <v>211</v>
      </c>
    </row>
    <row r="19" spans="2:3" ht="29.25" x14ac:dyDescent="0.25">
      <c r="B19" s="136"/>
      <c r="C19" s="128" t="s">
        <v>212</v>
      </c>
    </row>
    <row r="20" spans="2:3" ht="28.5" x14ac:dyDescent="0.2">
      <c r="B20" s="138"/>
      <c r="C20" s="128" t="s">
        <v>213</v>
      </c>
    </row>
    <row r="21" spans="2:3" ht="28.5" x14ac:dyDescent="0.2">
      <c r="B21" s="138"/>
      <c r="C21" s="137" t="s">
        <v>252</v>
      </c>
    </row>
    <row r="22" spans="2:3" ht="28.5" x14ac:dyDescent="0.2">
      <c r="B22" s="138"/>
      <c r="C22" s="137" t="s">
        <v>214</v>
      </c>
    </row>
    <row r="23" spans="2:3" ht="42.75" x14ac:dyDescent="0.2">
      <c r="B23" s="138"/>
      <c r="C23" s="137" t="s">
        <v>215</v>
      </c>
    </row>
    <row r="24" spans="2:3" ht="30" customHeight="1" x14ac:dyDescent="0.2">
      <c r="B24" s="138"/>
      <c r="C24" s="137" t="s">
        <v>216</v>
      </c>
    </row>
    <row r="25" spans="2:3" ht="57" x14ac:dyDescent="0.2">
      <c r="B25" s="138"/>
      <c r="C25" s="137" t="s">
        <v>217</v>
      </c>
    </row>
    <row r="26" spans="2:3" x14ac:dyDescent="0.2">
      <c r="B26" s="138"/>
      <c r="C26" s="137" t="s">
        <v>218</v>
      </c>
    </row>
    <row r="27" spans="2:3" x14ac:dyDescent="0.2">
      <c r="B27" s="138"/>
      <c r="C27" s="137" t="s">
        <v>219</v>
      </c>
    </row>
    <row r="28" spans="2:3" x14ac:dyDescent="0.2">
      <c r="B28" s="138"/>
      <c r="C28" s="137" t="s">
        <v>220</v>
      </c>
    </row>
    <row r="29" spans="2:3" ht="28.5" x14ac:dyDescent="0.2">
      <c r="B29" s="138"/>
      <c r="C29" s="137" t="s">
        <v>221</v>
      </c>
    </row>
    <row r="30" spans="2:3" x14ac:dyDescent="0.2">
      <c r="B30" s="139"/>
      <c r="C30" s="99"/>
    </row>
  </sheetData>
  <mergeCells count="3">
    <mergeCell ref="B1:C1"/>
    <mergeCell ref="B3:C3"/>
    <mergeCell ref="B4:C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Įvardytieji diapazonai</vt:lpstr>
      </vt:variant>
      <vt:variant>
        <vt:i4>1</vt:i4>
      </vt:variant>
    </vt:vector>
  </HeadingPairs>
  <TitlesOfParts>
    <vt:vector size="6" baseType="lpstr">
      <vt:lpstr>1. Bendra informacija</vt:lpstr>
      <vt:lpstr>2. Kainos pasiūlymas</vt:lpstr>
      <vt:lpstr>3. Informacija pagr. sutartims</vt:lpstr>
      <vt:lpstr>4. Pasiūlymų vertinimo tvarka</vt:lpstr>
      <vt:lpstr>5. Reikalavimai paslaugoms_Tech</vt:lpstr>
      <vt:lpstr>'3. Informacija pagr. sutartims'!Print_Area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Karolis Baryza</dc:creator>
  <cp:lastModifiedBy>Klaipėdos rajono savivaldybės administracija</cp:lastModifiedBy>
  <dcterms:created xsi:type="dcterms:W3CDTF">2021-09-01T06:56:59Z</dcterms:created>
  <dcterms:modified xsi:type="dcterms:W3CDTF">2026-03-04T12:17:48Z</dcterms:modified>
</cp:coreProperties>
</file>